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3\"/>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D24" i="15" l="1"/>
  <c r="D30" i="15"/>
  <c r="C49" i="7" l="1"/>
  <c r="C48" i="7"/>
  <c r="D52" i="15"/>
  <c r="AC25" i="15"/>
  <c r="AC26" i="15"/>
  <c r="AC28" i="15"/>
  <c r="N25" i="15"/>
  <c r="N26" i="15"/>
  <c r="N28" i="15"/>
  <c r="J31" i="15"/>
  <c r="J30" i="15" s="1"/>
  <c r="N30" i="15" s="1"/>
  <c r="AC30" i="15" s="1"/>
  <c r="F25" i="15"/>
  <c r="F26" i="15"/>
  <c r="F28" i="15"/>
  <c r="F29" i="15"/>
  <c r="F30" i="15"/>
  <c r="F31" i="15"/>
  <c r="F32" i="15"/>
  <c r="N32" i="15" s="1"/>
  <c r="AC32" i="15" s="1"/>
  <c r="F33" i="15"/>
  <c r="N33" i="15" s="1"/>
  <c r="AC33" i="15" s="1"/>
  <c r="F24" i="15"/>
  <c r="F34" i="15"/>
  <c r="N34" i="15" s="1"/>
  <c r="AC34" i="15" s="1"/>
  <c r="D27" i="15"/>
  <c r="D29" i="15" s="1"/>
  <c r="F27" i="15" l="1"/>
  <c r="N31" i="15"/>
  <c r="AC31" i="15" s="1"/>
  <c r="J27" i="15"/>
  <c r="C40" i="7"/>
  <c r="J24" i="15" l="1"/>
  <c r="N27" i="15"/>
  <c r="AC27" i="15" s="1"/>
  <c r="A9" i="26"/>
  <c r="J29" i="15" l="1"/>
  <c r="N29" i="15" s="1"/>
  <c r="AC29" i="15" s="1"/>
  <c r="N24" i="15"/>
  <c r="AC24" i="15" s="1"/>
  <c r="B27" i="22" s="1"/>
  <c r="AB64" i="15"/>
  <c r="A9" i="28"/>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6" i="13" s="1"/>
  <c r="A5" i="14" s="1"/>
  <c r="A5" i="6" s="1"/>
  <c r="A4" i="17" s="1"/>
  <c r="A5" i="10" s="1"/>
  <c r="A5" i="26" s="1"/>
  <c r="A5" i="28" s="1"/>
  <c r="A4" i="15" s="1"/>
  <c r="A5" i="27" s="1"/>
  <c r="A5" i="22" s="1"/>
  <c r="B21" i="22" l="1"/>
  <c r="A12" i="22"/>
  <c r="A9" i="22"/>
  <c r="A14" i="15"/>
  <c r="A15" i="27" s="1"/>
  <c r="A11" i="15"/>
  <c r="A12" i="27" s="1"/>
  <c r="A8" i="15"/>
  <c r="A9" i="27" s="1"/>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<sst xmlns="http://schemas.openxmlformats.org/spreadsheetml/2006/main" count="996" uniqueCount="597">
  <si>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</si>
  <si>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</si>
  <si>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</si>
  <si>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</si>
  <si>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</si>
  <si>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</si>
  <si>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</si>
  <si>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</si>
  <si>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</si>
  <si>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</si>
  <si>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</si>
  <si>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</si>
  <si>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</si>
  <si>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</si>
  <si>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</si>
  <si>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</si>
  <si>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</si>
  <si>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</si>
  <si>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</si>
  <si>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</si>
  <si>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</si>
  <si>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</si>
  <si>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</si>
  <si>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</si>
  <si>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</si>
  <si>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</si>
  <si>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</si>
  <si>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</si>
  <si>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</si>
  <si>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</si>
  <si>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</si>
  <si>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</si>
  <si>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</si>
  <si>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</si>
  <si>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</si>
  <si>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</si>
  <si>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</si>
  <si>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</si>
  <si>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</si>
  <si>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</si>
  <si>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</si>
  <si>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</si>
  <si>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</si>
  <si>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</si>
  <si>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</si>
  <si>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</si>
  <si>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</si>
  <si>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</si>
  <si>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</si>
  <si>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</si>
  <si>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</si>
  <si>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</si>
  <si>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</si>
  <si>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</si>
  <si>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</si>
  <si>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</si>
  <si>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</si>
  <si>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</si>
  <si>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</si>
  <si>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</si>
  <si>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</si>
  <si>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</si>
  <si>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</si>
  <si>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</si>
  <si>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</si>
  <si>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</si>
  <si>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</si>
  <si>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</si>
  <si>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</si>
  <si>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</si>
  <si>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</si>
  <si>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</si>
  <si>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</si>
  <si>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</si>
  <si>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</si>
  <si>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</si>
  <si>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</si>
  <si>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</si>
  <si>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</si>
  <si>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</si>
  <si>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</si>
  <si>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</si>
  <si>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</si>
  <si>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</si>
  <si>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</si>
  <si>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</si>
  <si>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</si>
  <si>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</si>
  <si>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</si>
  <si>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</si>
  <si>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</si>
  <si>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</si>
  <si>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</si>
  <si>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</si>
  <si>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</si>
  <si>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</si>
  <si>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</si>
  <si>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</si>
  <si>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</si>
  <si>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</si>
  <si>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</si>
  <si>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</si>
  <si>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</si>
  <si>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</si>
  <si>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</si>
  <si>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</si>
  <si>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</si>
  <si>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</si>
  <si>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</si>
  <si>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</si>
  <si>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</si>
  <si>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</si>
  <si>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</si>
  <si>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</si>
  <si>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</si>
  <si>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</si>
  <si>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</si>
  <si>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</si>
  <si>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</si>
  <si>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</si>
  <si>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</si>
  <si>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</si>
  <si>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</si>
  <si>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</si>
  <si>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</si>
  <si>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</si>
  <si>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</si>
  <si>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</si>
  <si>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</si>
  <si>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</si>
  <si>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</si>
  <si>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</si>
  <si>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</si>
  <si>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</si>
  <si>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</si>
  <si>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</si>
  <si>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</si>
  <si>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</si>
  <si>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</si>
  <si>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</si>
  <si>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</si>
  <si>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</si>
  <si>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</si>
  <si>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</si>
  <si>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</si>
  <si>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</si>
  <si>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</si>
  <si>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</si>
  <si>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</si>
  <si>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</si>
  <si>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</si>
  <si>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</si>
  <si>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</si>
  <si>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</si>
  <si>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</si>
  <si>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</si>
  <si>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</si>
  <si>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</si>
  <si>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</si>
  <si>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</si>
  <si>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</si>
  <si>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</si>
  <si>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</si>
  <si>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</si>
  <si>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</si>
  <si>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</si>
  <si>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</si>
  <si>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</si>
  <si>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</si>
  <si>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</si>
  <si>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</si>
  <si>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</si>
  <si>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</si>
  <si>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</si>
  <si>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</si>
  <si>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</si>
  <si>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</si>
  <si>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</si>
  <si>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</si>
  <si>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</si>
  <si>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</si>
  <si>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</si>
  <si>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</si>
  <si>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</si>
  <si>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</si>
  <si>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</si>
  <si>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</si>
  <si>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</si>
  <si>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</si>
  <si>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</si>
  <si>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</si>
  <si>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</si>
  <si>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</si>
  <si>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</si>
  <si>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</si>
  <si>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</si>
  <si>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</si>
  <si>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</si>
  <si>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</si>
  <si>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</si>
  <si>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</si>
  <si>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</si>
  <si>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</si>
  <si>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</si>
  <si>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</si>
  <si>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</si>
  <si>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</si>
  <si>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</si>
  <si>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</si>
  <si>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</si>
  <si>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</si>
  <si>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</si>
  <si>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</si>
  <si>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</si>
  <si>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</si>
  <si>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</si>
  <si>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</si>
  <si>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</si>
  <si>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</si>
  <si>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</si>
  <si>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</si>
  <si>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</si>
  <si>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</si>
  <si>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</si>
  <si>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</si>
  <si>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</si>
  <si>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</si>
  <si>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</si>
  <si>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</si>
  <si>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</si>
  <si>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</si>
  <si>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</si>
  <si>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</si>
  <si>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</si>
  <si>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</si>
  <si>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</si>
  <si>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</si>
  <si>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</si>
  <si>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</si>
  <si>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</si>
  <si>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</si>
  <si>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</si>
  <si>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</si>
  <si>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</si>
  <si>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</si>
  <si>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</si>
  <si>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</si>
  <si>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</si>
  <si>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</si>
  <si>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</si>
  <si>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</si>
  <si>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</si>
  <si>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</si>
  <si>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</si>
  <si>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</si>
  <si>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</si>
  <si>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</si>
  <si>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</si>
  <si>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</si>
  <si>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</si>
  <si>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</si>
  <si>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</si>
  <si>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</si>
  <si>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</si>
  <si>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</si>
  <si>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</si>
  <si>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</si>
  <si>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</si>
  <si>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</si>
  <si>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</si>
  <si>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</si>
  <si>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</si>
  <si>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</si>
  <si>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</si>
  <si>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</si>
  <si>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</si>
  <si>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</si>
  <si>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</si>
  <si>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</si>
  <si>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</si>
  <si>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</si>
  <si>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</si>
  <si>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</si>
  <si>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</si>
  <si>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</si>
  <si>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</si>
  <si>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</si>
  <si>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</si>
  <si>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</si>
  <si>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</si>
  <si>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</si>
  <si>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</si>
  <si>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</si>
  <si>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</si>
  <si>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</si>
  <si>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</si>
  <si>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</si>
  <si>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</si>
  <si>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</si>
  <si>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</si>
  <si>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</si>
  <si>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</si>
  <si>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</si>
  <si>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</si>
  <si>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</si>
  <si>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</si>
  <si>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</si>
  <si>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</si>
  <si>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</si>
  <si>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</si>
  <si>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</si>
  <si>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</si>
  <si>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</si>
  <si>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</si>
  <si>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</si>
  <si>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</si>
  <si>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</si>
  <si>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</si>
  <si>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</si>
  <si>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</si>
  <si>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</si>
  <si>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</si>
  <si>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</si>
  <si>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</si>
  <si>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</si>
  <si>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</si>
  <si>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</si>
  <si>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</si>
  <si>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</si>
  <si>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</si>
  <si>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</si>
  <si>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</si>
  <si>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</si>
  <si>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</si>
  <si>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</si>
  <si>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</si>
  <si>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</si>
  <si>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</si>
  <si>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</si>
  <si>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</si>
  <si>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</si>
  <si>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</si>
  <si>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</si>
  <si>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</si>
  <si>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</si>
  <si>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</si>
  <si>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</si>
  <si>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</si>
  <si>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</si>
  <si>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</si>
  <si>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</si>
  <si>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</si>
  <si>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</si>
  <si>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</si>
  <si>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</si>
  <si>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</si>
  <si>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</si>
  <si>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</si>
  <si>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</si>
  <si>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</si>
  <si>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</si>
  <si>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</si>
  <si>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</si>
  <si>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</si>
  <si>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</si>
  <si>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</si>
  <si>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</si>
  <si>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</si>
  <si>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</si>
  <si>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</si>
  <si>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</si>
  <si>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</si>
  <si>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</si>
  <si>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</si>
  <si>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</si>
  <si>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</si>
  <si>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</si>
  <si>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</si>
  <si>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</si>
  <si>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</si>
  <si>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</si>
  <si>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</si>
  <si>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</si>
  <si>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</si>
  <si>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</si>
  <si>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</si>
  <si>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</si>
  <si>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</si>
  <si>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</si>
  <si>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</si>
  <si>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</si>
  <si>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</si>
  <si>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</si>
  <si>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</si>
  <si>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</si>
  <si>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</si>
  <si>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</si>
  <si>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</si>
  <si>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</si>
  <si>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</si>
  <si>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</si>
  <si>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</si>
  <si>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</si>
  <si>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</si>
  <si>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</si>
  <si>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</si>
  <si>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</si>
  <si>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</si>
  <si>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</si>
  <si>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</si>
  <si>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</si>
  <si>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</si>
  <si>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</si>
  <si>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</si>
  <si>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</si>
  <si>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</si>
  <si>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</si>
  <si>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</si>
  <si>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</si>
  <si>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</si>
  <si>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</si>
  <si>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</si>
  <si>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</si>
  <si>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</si>
  <si>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</si>
  <si>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</si>
  <si>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</si>
  <si>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</si>
  <si>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</si>
  <si>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</si>
  <si>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</si>
  <si>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</si>
  <si>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</si>
  <si>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</si>
  <si>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</si>
  <si>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</si>
  <si>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</si>
  <si>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</si>
  <si>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</si>
  <si>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</si>
  <si>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</si>
  <si>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</si>
  <si>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</si>
  <si>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</si>
  <si>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</si>
  <si>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</si>
  <si>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</si>
  <si>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</si>
  <si>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</si>
  <si>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</si>
  <si>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</si>
  <si>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</si>
  <si>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</si>
  <si>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</si>
  <si>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</si>
  <si>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</si>
  <si>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</si>
  <si>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</si>
  <si>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</si>
  <si>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</si>
  <si>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</si>
  <si>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</si>
  <si>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</si>
  <si>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</si>
  <si>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</si>
  <si>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</si>
  <si>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</si>
  <si>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</si>
  <si>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</si>
  <si>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</si>
  <si>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</si>
  <si>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</si>
  <si>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</si>
  <si>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</si>
  <si>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</si>
  <si>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</si>
  <si>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</si>
  <si>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</si>
  <si>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</si>
  <si>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</si>
  <si>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</si>
  <si>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</si>
  <si>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</si>
  <si>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</si>
  <si>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</si>
  <si>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</si>
  <si>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</si>
  <si>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</si>
  <si>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</si>
  <si>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</si>
  <si>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</si>
  <si>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</si>
  <si>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</si>
  <si>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</si>
  <si>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</si>
  <si>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</si>
  <si>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</si>
  <si>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</si>
  <si>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</si>
  <si>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</si>
  <si>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</si>
  <si>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</si>
  <si>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</si>
  <si>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</si>
  <si>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</si>
  <si>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</si>
  <si>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</si>
  <si>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</si>
  <si>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</si>
  <si>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</si>
  <si>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</si>
  <si>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</si>
  <si>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</si>
  <si>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</si>
  <si>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</si>
  <si>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</si>
  <si>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</si>
  <si>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</si>
  <si>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</si>
  <si>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</si>
  <si>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</si>
  <si>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</si>
  <si>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</si>
  <si>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</si>
  <si>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</si>
  <si>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</si>
  <si>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</si>
  <si>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</si>
  <si>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</si>
  <si>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</si>
  <si>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</si>
  <si>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</si>
  <si>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</si>
  <si>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</si>
  <si>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</si>
  <si>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</si>
  <si>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</si>
  <si>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</si>
  <si>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</si>
  <si>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</si>
  <si>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</si>
  <si>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</si>
  <si>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</si>
  <si>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</si>
  <si>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</si>
  <si>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</si>
  <si>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</si>
  <si>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</si>
  <si>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</si>
  <si>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</si>
  <si>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</si>
  <si>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</si>
  <si>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</si>
  <si>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</si>
  <si>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</si>
  <si>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</si>
  <si>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</si>
  <si>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</si>
  <si>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</si>
  <si>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</si>
  <si>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</si>
  <si>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</si>
  <si>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</si>
  <si>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</si>
  <si>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</si>
  <si>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</si>
  <si>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</si>
  <si>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</si>
  <si>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</si>
  <si>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</si>
  <si>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</si>
  <si>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</si>
  <si>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</si>
  <si>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Организация диспетчерской связи между бригадами и диспетчером ОДС, контроль местоположения работающих бригад, осуществление звонков с радиостанции на телефоны корпоративной и городской телефонной сети, организация единой сети радиосвязи, регистрация событий и запись переговоров.</t>
  </si>
  <si>
    <t>Установка оборудования цифровой радиосвязи стандарта DMR, переход от аналоговой сети УКВ радиосвязи.</t>
  </si>
  <si>
    <t>1.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 Исполнение Программы «Цифровая трансформация АО «Россети Тюмень» 2020–2030 гг. (утв. Протоколом заседания Совета директоров АО "Россети Тюмень" от 04.02.2020г. №04/20).</t>
  </si>
  <si>
    <t>модернизация</t>
  </si>
  <si>
    <t>Октябрьский район, Белоярский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</si>
  <si>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</si>
  <si>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</si>
  <si>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</si>
  <si>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</si>
  <si>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</si>
  <si>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</si>
  <si>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</si>
  <si>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</si>
  <si>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</si>
  <si>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</si>
  <si>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</si>
  <si>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</si>
  <si>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</si>
  <si>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3.7.</t>
  </si>
  <si>
    <t>M_TP1900.PR.0063</t>
  </si>
  <si>
    <t>Н</t>
  </si>
  <si>
    <t>нд</t>
  </si>
  <si>
    <t>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</si>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</sst>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165"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8" xfId="50" applyFont="1" applyBorder="1" applyAlignment="1">
      <alignment horizontal="center" vertical="center"/>
    </xf>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11" fillId="0" borderId="0" xfId="2" applyNumberFormat="1" applyFont="1" applyFill="1"/>
    <xf numFmtId="165" fontId="46" fillId="0" borderId="1" xfId="41" applyNumberFormat="1" applyFont="1" applyFill="1" applyBorder="1" applyAlignment="1">
      <alignment horizontal="center" vertical="center" wrapText="1"/>
    </xf>
    <xf numFmtId="164" fontId="43" fillId="0" borderId="1" xfId="2" applyNumberFormat="1" applyFont="1" applyFill="1" applyBorder="1"/>
    <xf numFmtId="164" fontId="11" fillId="0" borderId="1" xfId="2" applyNumberFormat="1" applyFont="1" applyFill="1" applyBorder="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9"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wrapText="1"/>
    </xf>
    <xf numFmtId="0" fontId="3" fillId="0" borderId="0" xfId="1" applyFill="1" applyBorder="1" applyAlignment="1">
      <alignment wrapText="1"/>
    </xf>
    <xf numFmtId="0" fontId="7" fillId="24" borderId="1" xfId="1" applyFont="1" applyFill="1" applyBorder="1" applyAlignment="1">
      <alignment horizontal="center" vertical="center" wrapText="1"/>
    </xf>
    <xf numFmtId="165" fontId="3" fillId="24" borderId="1" xfId="67" applyFont="1" applyFill="1" applyBorder="1" applyAlignment="1">
      <alignment horizontal="center" vertical="center"/>
    </xf>
    <xf numFmtId="165" fontId="3" fillId="24" borderId="0" xfId="67" applyFont="1" applyFill="1" applyAlignment="1">
      <alignment horizontal="center" vertical="center"/>
    </xf>
    <xf numFmtId="165"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52" applyFont="1" applyAlignment="1"/>
    <xf numFmtId="0" fontId="11" fillId="0" borderId="0" xfId="2" applyFont="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6"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6"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6"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4" xfId="50" applyFont="1" applyFill="1" applyBorder="1" applyAlignment="1">
      <alignment horizontal="center" vertical="center"/>
    </xf>
    <xf numFmtId="0" fontId="64" fillId="0" borderId="29" xfId="50" applyFont="1" applyBorder="1" applyAlignment="1">
      <alignment horizontal="left" vertical="center"/>
    </xf>
    <xf numFmtId="0" fontId="64" fillId="0" borderId="28" xfId="50" applyFont="1" applyBorder="1" applyAlignment="1">
      <alignment horizontal="left" vertical="center"/>
    </xf>
    <xf numFmtId="0" fontId="66" fillId="0" borderId="28"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0"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8" xfId="50" applyFont="1" applyFill="1" applyBorder="1" applyAlignment="1">
      <alignment horizontal="center" vertical="center"/>
    </xf>
    <xf numFmtId="0" fontId="66" fillId="0" borderId="29" xfId="50" applyFont="1" applyBorder="1" applyAlignment="1">
      <alignment vertical="center"/>
    </xf>
    <xf numFmtId="0" fontId="66" fillId="0" borderId="28" xfId="50" applyFont="1" applyBorder="1" applyAlignment="1">
      <alignment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8"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22" sqref="C22"/>
    </sheetView>
  </sheetViews>
  <sheetFormatPr defaultRowHeight="15" x14ac:dyDescent="0.25"/>
  <cols>
    <col min="1" max="1" width="6.140625" style="236" customWidth="1"/>
    <col min="2" max="2" width="53.5703125" style="236" customWidth="1"/>
    <col min="3" max="3" width="91.42578125" style="236" customWidth="1"/>
    <col min="4" max="4" width="77.5703125"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91" t="s">
        <v>581</v>
      </c>
      <c r="B5" s="291"/>
      <c r="C5" s="291"/>
      <c r="D5" s="157"/>
      <c r="E5" s="157"/>
      <c r="F5" s="157"/>
      <c r="G5" s="157"/>
    </row>
    <row r="6" spans="1:19" s="16" customFormat="1" ht="18.75" x14ac:dyDescent="0.3">
      <c r="A6" s="221"/>
      <c r="E6" s="220"/>
    </row>
    <row r="7" spans="1:19" s="16" customFormat="1" ht="18.75" x14ac:dyDescent="0.2">
      <c r="A7" s="295" t="s">
        <v>10</v>
      </c>
      <c r="B7" s="295"/>
      <c r="C7" s="295"/>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6" t="s">
        <v>571</v>
      </c>
      <c r="B9" s="296"/>
      <c r="C9" s="296"/>
      <c r="D9" s="224"/>
      <c r="E9" s="224"/>
      <c r="F9" s="222"/>
      <c r="G9" s="222"/>
      <c r="H9" s="222"/>
      <c r="I9" s="222"/>
      <c r="J9" s="222"/>
      <c r="K9" s="222"/>
      <c r="L9" s="222"/>
      <c r="M9" s="222"/>
      <c r="N9" s="222"/>
      <c r="O9" s="222"/>
      <c r="P9" s="222"/>
      <c r="Q9" s="222"/>
      <c r="R9" s="222"/>
      <c r="S9" s="222"/>
    </row>
    <row r="10" spans="1:19" s="16" customFormat="1" ht="18.75" x14ac:dyDescent="0.2">
      <c r="A10" s="292" t="s">
        <v>9</v>
      </c>
      <c r="B10" s="292"/>
      <c r="C10" s="292"/>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6" t="s">
        <v>592</v>
      </c>
      <c r="B12" s="296"/>
      <c r="C12" s="296"/>
      <c r="D12" s="224"/>
      <c r="E12" s="224"/>
      <c r="F12" s="222"/>
      <c r="G12" s="222"/>
      <c r="H12" s="222"/>
      <c r="I12" s="222"/>
      <c r="J12" s="222"/>
      <c r="K12" s="222"/>
      <c r="L12" s="222"/>
      <c r="M12" s="222"/>
      <c r="N12" s="222"/>
      <c r="O12" s="222"/>
      <c r="P12" s="222"/>
      <c r="Q12" s="222"/>
      <c r="R12" s="222"/>
      <c r="S12" s="222"/>
    </row>
    <row r="13" spans="1:19" s="16" customFormat="1" ht="18.75" x14ac:dyDescent="0.2">
      <c r="A13" s="292" t="s">
        <v>8</v>
      </c>
      <c r="B13" s="292"/>
      <c r="C13" s="292"/>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7" t="s">
        <v>595</v>
      </c>
      <c r="B15" s="297"/>
      <c r="C15" s="297"/>
      <c r="D15" s="224"/>
      <c r="E15" s="224"/>
      <c r="F15" s="224"/>
      <c r="G15" s="224"/>
      <c r="H15" s="224"/>
      <c r="I15" s="224"/>
      <c r="J15" s="224"/>
      <c r="K15" s="224"/>
      <c r="L15" s="224"/>
      <c r="M15" s="224"/>
      <c r="N15" s="224"/>
      <c r="O15" s="224"/>
      <c r="P15" s="224"/>
      <c r="Q15" s="224"/>
      <c r="R15" s="224"/>
      <c r="S15" s="224"/>
    </row>
    <row r="16" spans="1:19" s="227" customFormat="1" ht="15" customHeight="1" x14ac:dyDescent="0.2">
      <c r="A16" s="292" t="s">
        <v>7</v>
      </c>
      <c r="B16" s="292"/>
      <c r="C16" s="292"/>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3" t="s">
        <v>515</v>
      </c>
      <c r="B18" s="294"/>
      <c r="C18" s="294"/>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6"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6">
        <v>1</v>
      </c>
      <c r="B21" s="231">
        <v>2</v>
      </c>
      <c r="C21" s="166">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351</v>
      </c>
      <c r="C22" s="265" t="s">
        <v>596</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9" t="s">
        <v>578</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8"/>
      <c r="B24" s="289"/>
      <c r="C24" s="290"/>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4" t="s">
        <v>462</v>
      </c>
      <c r="C25" s="166" t="s">
        <v>565</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4" t="s">
        <v>76</v>
      </c>
      <c r="C26" s="166" t="s">
        <v>562</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4" t="s">
        <v>75</v>
      </c>
      <c r="C27" s="166" t="s">
        <v>577</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4" t="s">
        <v>463</v>
      </c>
      <c r="C28" s="166" t="s">
        <v>534</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4" t="s">
        <v>464</v>
      </c>
      <c r="C29" s="166" t="s">
        <v>534</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4" t="s">
        <v>465</v>
      </c>
      <c r="C30" s="166" t="s">
        <v>534</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4" t="s">
        <v>466</v>
      </c>
      <c r="C31" s="166" t="s">
        <v>534</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4" t="s">
        <v>467</v>
      </c>
      <c r="C32" s="166" t="s">
        <v>534</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4" t="s">
        <v>468</v>
      </c>
      <c r="C33" s="166" t="s">
        <v>563</v>
      </c>
      <c r="D33" s="232"/>
      <c r="E33" s="217"/>
      <c r="F33" s="217"/>
      <c r="G33" s="217"/>
      <c r="H33" s="217"/>
      <c r="I33" s="217"/>
      <c r="J33" s="217"/>
      <c r="K33" s="217"/>
      <c r="L33" s="217"/>
      <c r="M33" s="217"/>
      <c r="N33" s="217"/>
      <c r="O33" s="217"/>
      <c r="P33" s="233"/>
      <c r="Q33" s="233"/>
      <c r="R33" s="233"/>
      <c r="S33" s="233"/>
    </row>
    <row r="34" spans="1:19" ht="111" customHeight="1" x14ac:dyDescent="0.25">
      <c r="A34" s="28" t="s">
        <v>484</v>
      </c>
      <c r="B34" s="154" t="s">
        <v>469</v>
      </c>
      <c r="C34" s="166" t="s">
        <v>534</v>
      </c>
      <c r="D34" s="235"/>
      <c r="E34" s="235"/>
      <c r="F34" s="235"/>
      <c r="G34" s="235"/>
      <c r="H34" s="235"/>
      <c r="I34" s="235"/>
      <c r="J34" s="235"/>
      <c r="K34" s="235"/>
      <c r="L34" s="235"/>
      <c r="M34" s="235"/>
      <c r="N34" s="235"/>
      <c r="O34" s="235"/>
      <c r="P34" s="235"/>
      <c r="Q34" s="235"/>
      <c r="R34" s="235"/>
      <c r="S34" s="235"/>
    </row>
    <row r="35" spans="1:19" ht="58.5" customHeight="1" x14ac:dyDescent="0.25">
      <c r="A35" s="28" t="s">
        <v>472</v>
      </c>
      <c r="B35" s="154" t="s">
        <v>73</v>
      </c>
      <c r="C35" s="166" t="s">
        <v>534</v>
      </c>
      <c r="D35" s="235"/>
      <c r="E35" s="235"/>
      <c r="F35" s="235"/>
      <c r="G35" s="235"/>
      <c r="H35" s="235"/>
      <c r="I35" s="235"/>
      <c r="J35" s="235"/>
      <c r="K35" s="235"/>
      <c r="L35" s="235"/>
      <c r="M35" s="235"/>
      <c r="N35" s="235"/>
      <c r="O35" s="235"/>
      <c r="P35" s="235"/>
      <c r="Q35" s="235"/>
      <c r="R35" s="235"/>
      <c r="S35" s="235"/>
    </row>
    <row r="36" spans="1:19" ht="51.75" customHeight="1" x14ac:dyDescent="0.25">
      <c r="A36" s="28" t="s">
        <v>485</v>
      </c>
      <c r="B36" s="154" t="s">
        <v>470</v>
      </c>
      <c r="C36" s="166" t="s">
        <v>534</v>
      </c>
      <c r="D36" s="235"/>
      <c r="E36" s="235"/>
      <c r="F36" s="235"/>
      <c r="G36" s="235"/>
      <c r="H36" s="235"/>
      <c r="I36" s="235"/>
      <c r="J36" s="235"/>
      <c r="K36" s="235"/>
      <c r="L36" s="235"/>
      <c r="M36" s="235"/>
      <c r="N36" s="235"/>
      <c r="O36" s="235"/>
      <c r="P36" s="235"/>
      <c r="Q36" s="235"/>
      <c r="R36" s="235"/>
      <c r="S36" s="235"/>
    </row>
    <row r="37" spans="1:19" ht="43.5" customHeight="1" x14ac:dyDescent="0.25">
      <c r="A37" s="28" t="s">
        <v>473</v>
      </c>
      <c r="B37" s="154" t="s">
        <v>471</v>
      </c>
      <c r="C37" s="166" t="s">
        <v>377</v>
      </c>
      <c r="D37" s="235"/>
      <c r="E37" s="235"/>
      <c r="F37" s="235"/>
      <c r="G37" s="235"/>
      <c r="H37" s="235"/>
      <c r="I37" s="235"/>
      <c r="J37" s="235"/>
      <c r="K37" s="235"/>
      <c r="L37" s="235"/>
      <c r="M37" s="235"/>
      <c r="N37" s="235"/>
      <c r="O37" s="235"/>
      <c r="P37" s="235"/>
      <c r="Q37" s="235"/>
      <c r="R37" s="235"/>
      <c r="S37" s="235"/>
    </row>
    <row r="38" spans="1:19" ht="43.5" customHeight="1" x14ac:dyDescent="0.25">
      <c r="A38" s="28" t="s">
        <v>486</v>
      </c>
      <c r="B38" s="154" t="s">
        <v>245</v>
      </c>
      <c r="C38" s="166" t="s">
        <v>534</v>
      </c>
      <c r="D38" s="235"/>
      <c r="E38" s="235"/>
      <c r="F38" s="235"/>
      <c r="G38" s="235"/>
      <c r="H38" s="235"/>
      <c r="I38" s="235"/>
      <c r="J38" s="235"/>
      <c r="K38" s="235"/>
      <c r="L38" s="235"/>
      <c r="M38" s="235"/>
      <c r="N38" s="235"/>
      <c r="O38" s="235"/>
      <c r="P38" s="235"/>
      <c r="Q38" s="235"/>
      <c r="R38" s="235"/>
      <c r="S38" s="235"/>
    </row>
    <row r="39" spans="1:19" ht="23.25" customHeight="1" x14ac:dyDescent="0.25">
      <c r="A39" s="288"/>
      <c r="B39" s="289"/>
      <c r="C39" s="290"/>
      <c r="D39" s="235"/>
      <c r="E39" s="235"/>
      <c r="F39" s="235"/>
      <c r="G39" s="235"/>
      <c r="H39" s="235"/>
      <c r="I39" s="235"/>
      <c r="J39" s="235"/>
      <c r="K39" s="235"/>
      <c r="L39" s="235"/>
      <c r="M39" s="235"/>
      <c r="N39" s="235"/>
      <c r="O39" s="235"/>
      <c r="P39" s="235"/>
      <c r="Q39" s="235"/>
      <c r="R39" s="235"/>
      <c r="S39" s="235"/>
    </row>
    <row r="40" spans="1:19" ht="63" x14ac:dyDescent="0.25">
      <c r="A40" s="28" t="s">
        <v>474</v>
      </c>
      <c r="B40" s="154" t="s">
        <v>528</v>
      </c>
      <c r="C40" s="268">
        <f>+C48</f>
        <v>3.6107507999999999</v>
      </c>
      <c r="D40" s="264"/>
      <c r="E40" s="235"/>
      <c r="F40" s="235"/>
      <c r="G40" s="235"/>
      <c r="H40" s="235"/>
      <c r="I40" s="235"/>
      <c r="J40" s="235"/>
      <c r="K40" s="235"/>
      <c r="L40" s="235"/>
      <c r="M40" s="235"/>
      <c r="N40" s="235"/>
      <c r="O40" s="235"/>
      <c r="P40" s="235"/>
      <c r="Q40" s="235"/>
      <c r="R40" s="235"/>
      <c r="S40" s="235"/>
    </row>
    <row r="41" spans="1:19" ht="105.75" customHeight="1" x14ac:dyDescent="0.25">
      <c r="A41" s="28" t="s">
        <v>487</v>
      </c>
      <c r="B41" s="154" t="s">
        <v>510</v>
      </c>
      <c r="C41" s="166" t="s">
        <v>564</v>
      </c>
      <c r="D41" s="235"/>
      <c r="E41" s="235"/>
      <c r="F41" s="235"/>
      <c r="G41" s="235"/>
      <c r="H41" s="235"/>
      <c r="I41" s="235"/>
      <c r="J41" s="235"/>
      <c r="K41" s="235"/>
      <c r="L41" s="235"/>
      <c r="M41" s="235"/>
      <c r="N41" s="235"/>
      <c r="O41" s="235"/>
      <c r="P41" s="235"/>
      <c r="Q41" s="235"/>
      <c r="R41" s="235"/>
      <c r="S41" s="235"/>
    </row>
    <row r="42" spans="1:19" ht="83.25" customHeight="1" x14ac:dyDescent="0.25">
      <c r="A42" s="28" t="s">
        <v>475</v>
      </c>
      <c r="B42" s="154" t="s">
        <v>525</v>
      </c>
      <c r="C42" s="166" t="s">
        <v>564</v>
      </c>
      <c r="D42" s="235"/>
      <c r="E42" s="235"/>
      <c r="F42" s="235"/>
      <c r="G42" s="235"/>
      <c r="H42" s="235"/>
      <c r="I42" s="235"/>
      <c r="J42" s="235"/>
      <c r="K42" s="235"/>
      <c r="L42" s="235"/>
      <c r="M42" s="235"/>
      <c r="N42" s="235"/>
      <c r="O42" s="235"/>
      <c r="P42" s="235"/>
      <c r="Q42" s="235"/>
      <c r="R42" s="235"/>
      <c r="S42" s="235"/>
    </row>
    <row r="43" spans="1:19" ht="186" customHeight="1" x14ac:dyDescent="0.25">
      <c r="A43" s="28" t="s">
        <v>490</v>
      </c>
      <c r="B43" s="154" t="s">
        <v>491</v>
      </c>
      <c r="C43" s="166" t="s">
        <v>564</v>
      </c>
      <c r="D43" s="235"/>
      <c r="E43" s="235"/>
      <c r="F43" s="235"/>
      <c r="G43" s="235"/>
      <c r="H43" s="235"/>
      <c r="I43" s="235"/>
      <c r="J43" s="235"/>
      <c r="K43" s="235"/>
      <c r="L43" s="235"/>
      <c r="M43" s="235"/>
      <c r="N43" s="235"/>
      <c r="O43" s="235"/>
      <c r="P43" s="235"/>
      <c r="Q43" s="235"/>
      <c r="R43" s="235"/>
      <c r="S43" s="235"/>
    </row>
    <row r="44" spans="1:19" ht="111" customHeight="1" x14ac:dyDescent="0.25">
      <c r="A44" s="28" t="s">
        <v>476</v>
      </c>
      <c r="B44" s="154" t="s">
        <v>516</v>
      </c>
      <c r="C44" s="166" t="s">
        <v>565</v>
      </c>
      <c r="D44" s="235"/>
      <c r="E44" s="235"/>
      <c r="F44" s="235"/>
      <c r="G44" s="235"/>
      <c r="H44" s="235"/>
      <c r="I44" s="235"/>
      <c r="J44" s="235"/>
      <c r="K44" s="235"/>
      <c r="L44" s="235"/>
      <c r="M44" s="235"/>
      <c r="N44" s="235"/>
      <c r="O44" s="235"/>
      <c r="P44" s="235"/>
      <c r="Q44" s="235"/>
      <c r="R44" s="235"/>
      <c r="S44" s="235"/>
    </row>
    <row r="45" spans="1:19" ht="120" customHeight="1" x14ac:dyDescent="0.25">
      <c r="A45" s="28" t="s">
        <v>511</v>
      </c>
      <c r="B45" s="154" t="s">
        <v>517</v>
      </c>
      <c r="C45" s="166" t="s">
        <v>565</v>
      </c>
      <c r="D45" s="235"/>
      <c r="E45" s="235"/>
      <c r="F45" s="235"/>
      <c r="G45" s="235"/>
      <c r="H45" s="235"/>
      <c r="I45" s="235"/>
      <c r="J45" s="235"/>
      <c r="K45" s="235"/>
      <c r="L45" s="235"/>
      <c r="M45" s="235"/>
      <c r="N45" s="235"/>
      <c r="O45" s="235"/>
      <c r="P45" s="235"/>
      <c r="Q45" s="235"/>
      <c r="R45" s="235"/>
      <c r="S45" s="235"/>
    </row>
    <row r="46" spans="1:19" ht="101.25" customHeight="1" x14ac:dyDescent="0.25">
      <c r="A46" s="28" t="s">
        <v>477</v>
      </c>
      <c r="B46" s="154" t="s">
        <v>518</v>
      </c>
      <c r="C46" s="265">
        <v>0.1</v>
      </c>
      <c r="D46" s="235"/>
      <c r="E46" s="235"/>
      <c r="F46" s="235"/>
      <c r="G46" s="235"/>
      <c r="H46" s="235"/>
      <c r="I46" s="235"/>
      <c r="J46" s="235"/>
      <c r="K46" s="235"/>
      <c r="L46" s="235"/>
      <c r="M46" s="235"/>
      <c r="N46" s="235"/>
      <c r="O46" s="235"/>
      <c r="P46" s="235"/>
      <c r="Q46" s="235"/>
      <c r="R46" s="235"/>
      <c r="S46" s="235"/>
    </row>
    <row r="47" spans="1:19" ht="18.75" customHeight="1" x14ac:dyDescent="0.25">
      <c r="A47" s="288"/>
      <c r="B47" s="289"/>
      <c r="C47" s="290"/>
      <c r="D47" s="235"/>
      <c r="E47" s="235"/>
      <c r="F47" s="235"/>
      <c r="G47" s="235"/>
      <c r="H47" s="235"/>
      <c r="I47" s="235"/>
      <c r="J47" s="235"/>
      <c r="K47" s="235"/>
      <c r="L47" s="235"/>
      <c r="M47" s="235"/>
      <c r="N47" s="235"/>
      <c r="O47" s="235"/>
      <c r="P47" s="235"/>
      <c r="Q47" s="235"/>
      <c r="R47" s="235"/>
      <c r="S47" s="235"/>
    </row>
    <row r="48" spans="1:19" ht="75.75" customHeight="1" x14ac:dyDescent="0.25">
      <c r="A48" s="28" t="s">
        <v>512</v>
      </c>
      <c r="B48" s="154" t="s">
        <v>526</v>
      </c>
      <c r="C48" s="266">
        <f>+'6.2. Паспорт фин осв ввод'!D24</f>
        <v>3.6107507999999999</v>
      </c>
      <c r="D48" s="235"/>
      <c r="E48" s="235"/>
      <c r="F48" s="235"/>
      <c r="G48" s="235"/>
      <c r="H48" s="235"/>
      <c r="I48" s="235"/>
      <c r="J48" s="235"/>
      <c r="K48" s="235"/>
      <c r="L48" s="235"/>
      <c r="M48" s="235"/>
      <c r="N48" s="235"/>
      <c r="O48" s="235"/>
      <c r="P48" s="235"/>
      <c r="Q48" s="235"/>
      <c r="R48" s="235"/>
      <c r="S48" s="235"/>
    </row>
    <row r="49" spans="1:19" ht="71.25" customHeight="1" x14ac:dyDescent="0.25">
      <c r="A49" s="28" t="s">
        <v>478</v>
      </c>
      <c r="B49" s="154" t="s">
        <v>527</v>
      </c>
      <c r="C49" s="267">
        <f>+'6.2. Паспорт фин осв ввод'!D30</f>
        <v>3.0089589999999999</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383</v>
      </c>
      <c r="D19" s="305" t="s">
        <v>382</v>
      </c>
      <c r="E19" s="305" t="s">
        <v>108</v>
      </c>
      <c r="F19" s="305" t="s">
        <v>107</v>
      </c>
      <c r="G19" s="305" t="s">
        <v>378</v>
      </c>
      <c r="H19" s="305" t="s">
        <v>106</v>
      </c>
      <c r="I19" s="305" t="s">
        <v>105</v>
      </c>
      <c r="J19" s="305" t="s">
        <v>104</v>
      </c>
      <c r="K19" s="305" t="s">
        <v>103</v>
      </c>
      <c r="L19" s="305" t="s">
        <v>102</v>
      </c>
      <c r="M19" s="305" t="s">
        <v>101</v>
      </c>
      <c r="N19" s="305" t="s">
        <v>100</v>
      </c>
      <c r="O19" s="305" t="s">
        <v>99</v>
      </c>
      <c r="P19" s="305" t="s">
        <v>98</v>
      </c>
      <c r="Q19" s="305" t="s">
        <v>381</v>
      </c>
      <c r="R19" s="305"/>
      <c r="S19" s="308" t="s">
        <v>481</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379</v>
      </c>
      <c r="R20" s="40" t="s">
        <v>380</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482</v>
      </c>
      <c r="H22" s="44"/>
      <c r="I22" s="44"/>
      <c r="J22" s="44"/>
      <c r="K22" s="44"/>
      <c r="L22" s="44"/>
      <c r="M22" s="44"/>
      <c r="N22" s="44"/>
      <c r="O22" s="44"/>
      <c r="P22" s="44"/>
      <c r="Q22" s="37"/>
      <c r="R22" s="5"/>
      <c r="S22" s="14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3"/>
      <c r="B25" s="44" t="s">
        <v>93</v>
      </c>
      <c r="C25" s="44"/>
      <c r="D25" s="44"/>
      <c r="E25" s="44" t="s">
        <v>92</v>
      </c>
      <c r="F25" s="44" t="s">
        <v>91</v>
      </c>
      <c r="G25" s="44" t="s">
        <v>483</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1"/>
      <c r="B29" s="44" t="s">
        <v>376</v>
      </c>
      <c r="C29" s="44"/>
      <c r="D29" s="44"/>
      <c r="E29" s="111" t="s">
        <v>377</v>
      </c>
      <c r="F29" s="111" t="s">
        <v>377</v>
      </c>
      <c r="G29" s="111" t="s">
        <v>377</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M_TP1900.PR.0063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494</v>
      </c>
      <c r="B19" s="312"/>
      <c r="C19" s="312"/>
      <c r="D19" s="312"/>
      <c r="E19" s="312"/>
      <c r="F19" s="312"/>
      <c r="G19" s="312"/>
      <c r="H19" s="312"/>
      <c r="I19" s="312"/>
      <c r="J19" s="312"/>
      <c r="K19" s="312"/>
      <c r="L19" s="312"/>
      <c r="M19" s="312"/>
      <c r="N19" s="312"/>
      <c r="O19" s="312"/>
      <c r="P19" s="312"/>
      <c r="Q19" s="312"/>
      <c r="R19" s="312"/>
      <c r="S19" s="312"/>
      <c r="T19" s="312"/>
    </row>
    <row r="20" spans="1:20"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235</v>
      </c>
      <c r="C21" s="318"/>
      <c r="D21" s="321" t="s">
        <v>131</v>
      </c>
      <c r="E21" s="317" t="s">
        <v>523</v>
      </c>
      <c r="F21" s="318"/>
      <c r="G21" s="317" t="s">
        <v>286</v>
      </c>
      <c r="H21" s="318"/>
      <c r="I21" s="317" t="s">
        <v>130</v>
      </c>
      <c r="J21" s="318"/>
      <c r="K21" s="321" t="s">
        <v>129</v>
      </c>
      <c r="L21" s="317" t="s">
        <v>128</v>
      </c>
      <c r="M21" s="318"/>
      <c r="N21" s="317" t="s">
        <v>519</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96" t="s">
        <v>124</v>
      </c>
      <c r="R22" s="96" t="s">
        <v>493</v>
      </c>
      <c r="S22" s="96" t="s">
        <v>123</v>
      </c>
      <c r="T22" s="96" t="s">
        <v>122</v>
      </c>
    </row>
    <row r="23" spans="1:20" ht="51.75" customHeight="1" x14ac:dyDescent="0.25">
      <c r="A23" s="316"/>
      <c r="B23" s="155" t="s">
        <v>120</v>
      </c>
      <c r="C23" s="155" t="s">
        <v>121</v>
      </c>
      <c r="D23" s="322"/>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54" customFormat="1" x14ac:dyDescent="0.25">
      <c r="A25" s="247"/>
      <c r="B25" s="248"/>
      <c r="C25" s="248"/>
      <c r="D25" s="249"/>
      <c r="E25" s="248"/>
      <c r="F25" s="248"/>
      <c r="G25" s="248"/>
      <c r="H25" s="248"/>
      <c r="I25" s="248"/>
      <c r="J25" s="250"/>
      <c r="K25" s="251"/>
      <c r="L25" s="250"/>
      <c r="M25" s="252"/>
      <c r="N25" s="252"/>
      <c r="O25" s="252"/>
      <c r="P25" s="250"/>
      <c r="Q25" s="253"/>
      <c r="R25" s="251"/>
      <c r="S25" s="251"/>
      <c r="T25" s="251"/>
    </row>
    <row r="26" spans="1:20" s="254" customFormat="1" x14ac:dyDescent="0.25">
      <c r="A26" s="247"/>
      <c r="B26" s="248"/>
      <c r="C26" s="248"/>
      <c r="D26" s="255"/>
      <c r="E26" s="248"/>
      <c r="F26" s="248"/>
      <c r="G26" s="248"/>
      <c r="H26" s="248"/>
      <c r="I26" s="248"/>
      <c r="J26" s="250"/>
      <c r="K26" s="251"/>
      <c r="L26" s="250"/>
      <c r="M26" s="252"/>
      <c r="N26" s="252"/>
      <c r="O26" s="252"/>
      <c r="P26" s="250"/>
      <c r="Q26" s="253"/>
      <c r="R26" s="251"/>
      <c r="S26" s="251"/>
      <c r="T26" s="251"/>
    </row>
    <row r="27" spans="1:20" s="57" customFormat="1" x14ac:dyDescent="0.25">
      <c r="A27" s="61"/>
      <c r="B27" s="59"/>
      <c r="C27" s="59"/>
      <c r="D27" s="172"/>
      <c r="E27" s="59"/>
      <c r="F27" s="59"/>
      <c r="G27" s="59"/>
      <c r="H27" s="59"/>
      <c r="I27" s="59"/>
      <c r="J27" s="58"/>
      <c r="K27" s="58"/>
      <c r="L27" s="58"/>
      <c r="M27" s="60"/>
      <c r="N27" s="60"/>
      <c r="O27" s="60"/>
      <c r="P27" s="58"/>
      <c r="Q27" s="158"/>
      <c r="R27" s="59"/>
      <c r="S27" s="158"/>
      <c r="T27" s="59"/>
    </row>
    <row r="28" spans="1:20" s="57" customFormat="1" x14ac:dyDescent="0.25">
      <c r="A28" s="61"/>
      <c r="B28" s="59"/>
      <c r="C28" s="59"/>
      <c r="D28" s="172"/>
      <c r="E28" s="59"/>
      <c r="F28" s="59"/>
      <c r="G28" s="59"/>
      <c r="H28" s="59"/>
      <c r="I28" s="59"/>
      <c r="J28" s="58"/>
      <c r="K28" s="58"/>
      <c r="L28" s="58"/>
      <c r="M28" s="60"/>
      <c r="N28" s="60"/>
      <c r="O28" s="60"/>
      <c r="P28" s="58"/>
      <c r="Q28" s="158"/>
      <c r="R28" s="59"/>
      <c r="S28" s="158"/>
      <c r="T28" s="59"/>
    </row>
    <row r="29" spans="1:20" s="57" customFormat="1" x14ac:dyDescent="0.25">
      <c r="A29" s="61"/>
      <c r="B29" s="59"/>
      <c r="C29" s="59"/>
      <c r="D29" s="172"/>
      <c r="E29" s="59"/>
      <c r="F29" s="59"/>
      <c r="G29" s="59"/>
      <c r="H29" s="59"/>
      <c r="I29" s="59"/>
      <c r="J29" s="58"/>
      <c r="K29" s="58"/>
      <c r="L29" s="58"/>
      <c r="M29" s="60"/>
      <c r="N29" s="60"/>
      <c r="O29" s="60"/>
      <c r="P29" s="58"/>
      <c r="Q29" s="158"/>
      <c r="R29" s="59"/>
      <c r="S29" s="158"/>
      <c r="T29" s="59"/>
    </row>
    <row r="30" spans="1:20" s="57" customFormat="1" x14ac:dyDescent="0.25">
      <c r="A30" s="61"/>
      <c r="B30" s="59"/>
      <c r="C30" s="59"/>
      <c r="D30" s="172"/>
      <c r="E30" s="59"/>
      <c r="F30" s="59"/>
      <c r="G30" s="59"/>
      <c r="H30" s="59"/>
      <c r="I30" s="59"/>
      <c r="J30" s="58"/>
      <c r="K30" s="58"/>
      <c r="L30" s="58"/>
      <c r="M30" s="60"/>
      <c r="N30" s="60"/>
      <c r="O30" s="60"/>
      <c r="P30" s="58"/>
      <c r="Q30" s="158"/>
      <c r="R30" s="59"/>
      <c r="S30" s="158"/>
      <c r="T30" s="59"/>
    </row>
    <row r="31" spans="1:20" s="57" customFormat="1" x14ac:dyDescent="0.25">
      <c r="A31" s="61"/>
      <c r="B31" s="59"/>
      <c r="C31" s="59"/>
      <c r="D31" s="172"/>
      <c r="E31" s="59"/>
      <c r="F31" s="59"/>
      <c r="G31" s="59"/>
      <c r="H31" s="59"/>
      <c r="I31" s="59"/>
      <c r="J31" s="58"/>
      <c r="K31" s="58"/>
      <c r="L31" s="58"/>
      <c r="M31" s="60"/>
      <c r="N31" s="60"/>
      <c r="O31" s="60"/>
      <c r="P31" s="58"/>
      <c r="Q31" s="158"/>
      <c r="R31" s="59"/>
      <c r="S31" s="158"/>
      <c r="T31" s="59"/>
    </row>
    <row r="32" spans="1:20" x14ac:dyDescent="0.25">
      <c r="A32" s="61"/>
      <c r="B32" s="59"/>
      <c r="C32" s="59"/>
      <c r="D32" s="172"/>
      <c r="E32" s="59"/>
      <c r="F32" s="59"/>
      <c r="G32" s="59"/>
      <c r="H32" s="59"/>
      <c r="I32" s="59"/>
      <c r="J32" s="58"/>
      <c r="K32" s="58"/>
      <c r="L32" s="58"/>
      <c r="M32" s="60"/>
      <c r="N32" s="165"/>
      <c r="O32" s="165"/>
      <c r="P32" s="165"/>
      <c r="Q32" s="165"/>
      <c r="R32" s="165"/>
      <c r="S32" s="165"/>
      <c r="T32" s="165"/>
    </row>
    <row r="33" spans="1:113" x14ac:dyDescent="0.25">
      <c r="A33" s="61"/>
      <c r="B33" s="59"/>
      <c r="C33" s="59"/>
      <c r="D33" s="172"/>
      <c r="E33" s="59"/>
      <c r="F33" s="59"/>
      <c r="G33" s="59"/>
      <c r="H33" s="59"/>
      <c r="I33" s="59"/>
      <c r="J33" s="58"/>
      <c r="K33" s="58"/>
      <c r="L33" s="58"/>
      <c r="M33" s="60"/>
      <c r="N33" s="165"/>
      <c r="O33" s="165"/>
      <c r="P33" s="165"/>
      <c r="Q33" s="165"/>
      <c r="R33" s="165"/>
      <c r="S33" s="165"/>
      <c r="T33" s="165"/>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3" t="s">
        <v>529</v>
      </c>
      <c r="C36" s="323"/>
      <c r="D36" s="323"/>
      <c r="E36" s="323"/>
      <c r="F36" s="323"/>
      <c r="G36" s="323"/>
      <c r="H36" s="323"/>
      <c r="I36" s="323"/>
      <c r="J36" s="323"/>
      <c r="K36" s="323"/>
      <c r="L36" s="323"/>
      <c r="M36" s="323"/>
      <c r="N36" s="323"/>
      <c r="O36" s="323"/>
      <c r="P36" s="323"/>
      <c r="Q36" s="323"/>
      <c r="R36" s="323"/>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492</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M_TP1900.PR.0063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7" customFormat="1" ht="21" customHeight="1" x14ac:dyDescent="0.25"/>
    <row r="21" spans="1:27" ht="15.75" customHeight="1" x14ac:dyDescent="0.25">
      <c r="A21" s="325" t="s">
        <v>6</v>
      </c>
      <c r="B21" s="327" t="s">
        <v>503</v>
      </c>
      <c r="C21" s="328"/>
      <c r="D21" s="327" t="s">
        <v>505</v>
      </c>
      <c r="E21" s="328"/>
      <c r="F21" s="309" t="s">
        <v>103</v>
      </c>
      <c r="G21" s="311"/>
      <c r="H21" s="311"/>
      <c r="I21" s="310"/>
      <c r="J21" s="325" t="s">
        <v>506</v>
      </c>
      <c r="K21" s="327" t="s">
        <v>507</v>
      </c>
      <c r="L21" s="328"/>
      <c r="M21" s="327" t="s">
        <v>508</v>
      </c>
      <c r="N21" s="328"/>
      <c r="O21" s="327" t="s">
        <v>495</v>
      </c>
      <c r="P21" s="328"/>
      <c r="Q21" s="327" t="s">
        <v>136</v>
      </c>
      <c r="R21" s="328"/>
      <c r="S21" s="325" t="s">
        <v>135</v>
      </c>
      <c r="T21" s="325" t="s">
        <v>509</v>
      </c>
      <c r="U21" s="325" t="s">
        <v>504</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96" t="s">
        <v>124</v>
      </c>
      <c r="Y22" s="96" t="s">
        <v>493</v>
      </c>
      <c r="Z22" s="96" t="s">
        <v>123</v>
      </c>
      <c r="AA22" s="96" t="s">
        <v>122</v>
      </c>
    </row>
    <row r="23" spans="1:27" ht="60" customHeight="1" x14ac:dyDescent="0.25">
      <c r="A23" s="326"/>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2022 год</v>
      </c>
      <c r="B5" s="291"/>
      <c r="C5" s="29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M_TP1900.PR.0063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237"/>
      <c r="F17" s="237"/>
      <c r="G17" s="237"/>
      <c r="H17" s="4"/>
      <c r="I17" s="4"/>
      <c r="J17" s="4"/>
      <c r="K17" s="4"/>
      <c r="L17" s="4"/>
      <c r="M17" s="4"/>
      <c r="N17" s="4"/>
      <c r="O17" s="4"/>
      <c r="P17" s="4"/>
      <c r="Q17" s="4"/>
      <c r="R17" s="4"/>
    </row>
    <row r="18" spans="1:21" s="3" customFormat="1" ht="27.75" customHeight="1" x14ac:dyDescent="0.2">
      <c r="A18" s="301" t="s">
        <v>488</v>
      </c>
      <c r="B18" s="301"/>
      <c r="C18" s="301"/>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63" x14ac:dyDescent="0.2">
      <c r="A22" s="28" t="s">
        <v>66</v>
      </c>
      <c r="B22" s="34" t="s">
        <v>501</v>
      </c>
      <c r="C22" s="230" t="s">
        <v>573</v>
      </c>
      <c r="D22" s="33"/>
      <c r="E22" s="237"/>
      <c r="F22" s="237"/>
      <c r="G22" s="237"/>
      <c r="H22" s="32"/>
      <c r="I22" s="32"/>
      <c r="J22" s="32"/>
      <c r="K22" s="32"/>
      <c r="L22" s="32"/>
      <c r="M22" s="32"/>
      <c r="N22" s="32"/>
      <c r="O22" s="32"/>
      <c r="P22" s="32"/>
      <c r="Q22" s="31"/>
      <c r="R22" s="31"/>
      <c r="S22" s="31"/>
      <c r="T22" s="31"/>
      <c r="U22" s="31"/>
    </row>
    <row r="23" spans="1:21" ht="141.75" x14ac:dyDescent="0.25">
      <c r="A23" s="28" t="s">
        <v>64</v>
      </c>
      <c r="B23" s="30" t="s">
        <v>61</v>
      </c>
      <c r="C23" s="258" t="s">
        <v>572</v>
      </c>
      <c r="D23" s="27"/>
      <c r="E23" s="237"/>
      <c r="F23" s="237"/>
      <c r="G23" s="237"/>
      <c r="H23" s="27"/>
      <c r="I23" s="27"/>
      <c r="J23" s="27"/>
      <c r="K23" s="27"/>
      <c r="L23" s="27"/>
      <c r="M23" s="27"/>
      <c r="N23" s="27"/>
      <c r="O23" s="27"/>
      <c r="P23" s="27"/>
      <c r="Q23" s="27"/>
      <c r="R23" s="27"/>
      <c r="S23" s="27"/>
      <c r="T23" s="27"/>
      <c r="U23" s="27"/>
    </row>
    <row r="24" spans="1:21" ht="47.25" x14ac:dyDescent="0.25">
      <c r="A24" s="28" t="s">
        <v>63</v>
      </c>
      <c r="B24" s="30" t="s">
        <v>521</v>
      </c>
      <c r="C24" s="230" t="s">
        <v>574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522</v>
      </c>
      <c r="C25" s="230" t="s">
        <v>565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243</v>
      </c>
      <c r="C26" s="230" t="s">
        <v>535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502</v>
      </c>
      <c r="C27" s="230"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0"/>
      <c r="AB6" s="15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0"/>
      <c r="AB7" s="15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1"/>
      <c r="AB8" s="151"/>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2"/>
      <c r="AB9" s="15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0"/>
      <c r="AB10" s="150"/>
    </row>
    <row r="11" spans="1:28" ht="15.75" x14ac:dyDescent="0.25">
      <c r="A11" s="298" t="str">
        <f>'1. паспорт местоположение'!A12:C12</f>
        <v>M_TP1900.PR.0063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1"/>
      <c r="AB11" s="151"/>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2"/>
      <c r="AB12" s="15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1"/>
      <c r="AB14" s="151"/>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2"/>
      <c r="AB15" s="15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1"/>
      <c r="AB16" s="16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1"/>
      <c r="AB17" s="16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1"/>
      <c r="AB18" s="16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1"/>
      <c r="AB19" s="16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2"/>
      <c r="AB20" s="16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2"/>
      <c r="AB21" s="162"/>
    </row>
    <row r="22" spans="1:28" x14ac:dyDescent="0.25">
      <c r="A22" s="335" t="s">
        <v>520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3"/>
      <c r="AB22" s="163"/>
    </row>
    <row r="23" spans="1:28" ht="32.25" customHeight="1" x14ac:dyDescent="0.25">
      <c r="A23" s="337" t="s">
        <v>374</v>
      </c>
      <c r="B23" s="338"/>
      <c r="C23" s="338"/>
      <c r="D23" s="338"/>
      <c r="E23" s="338"/>
      <c r="F23" s="338"/>
      <c r="G23" s="338"/>
      <c r="H23" s="338"/>
      <c r="I23" s="338"/>
      <c r="J23" s="338"/>
      <c r="K23" s="338"/>
      <c r="L23" s="339"/>
      <c r="M23" s="336" t="s">
        <v>375</v>
      </c>
      <c r="N23" s="336"/>
      <c r="O23" s="336"/>
      <c r="P23" s="336"/>
      <c r="Q23" s="336"/>
      <c r="R23" s="336"/>
      <c r="S23" s="336"/>
      <c r="T23" s="336"/>
      <c r="U23" s="336"/>
      <c r="V23" s="336"/>
      <c r="W23" s="336"/>
      <c r="X23" s="336"/>
      <c r="Y23" s="336"/>
      <c r="Z23" s="336"/>
    </row>
    <row r="24" spans="1:28" ht="151.5" customHeight="1" x14ac:dyDescent="0.25">
      <c r="A24" s="93" t="s">
        <v>246</v>
      </c>
      <c r="B24" s="94" t="s">
        <v>275</v>
      </c>
      <c r="C24" s="93" t="s">
        <v>368</v>
      </c>
      <c r="D24" s="93" t="s">
        <v>247</v>
      </c>
      <c r="E24" s="93" t="s">
        <v>369</v>
      </c>
      <c r="F24" s="93" t="s">
        <v>371</v>
      </c>
      <c r="G24" s="93" t="s">
        <v>370</v>
      </c>
      <c r="H24" s="93" t="s">
        <v>248</v>
      </c>
      <c r="I24" s="93" t="s">
        <v>372</v>
      </c>
      <c r="J24" s="93" t="s">
        <v>280</v>
      </c>
      <c r="K24" s="94" t="s">
        <v>274</v>
      </c>
      <c r="L24" s="94" t="s">
        <v>249</v>
      </c>
      <c r="M24" s="95" t="s">
        <v>294</v>
      </c>
      <c r="N24" s="94" t="s">
        <v>531</v>
      </c>
      <c r="O24" s="93" t="s">
        <v>291</v>
      </c>
      <c r="P24" s="93" t="s">
        <v>292</v>
      </c>
      <c r="Q24" s="93" t="s">
        <v>290</v>
      </c>
      <c r="R24" s="93" t="s">
        <v>248</v>
      </c>
      <c r="S24" s="93" t="s">
        <v>289</v>
      </c>
      <c r="T24" s="93" t="s">
        <v>288</v>
      </c>
      <c r="U24" s="93" t="s">
        <v>367</v>
      </c>
      <c r="V24" s="93" t="s">
        <v>290</v>
      </c>
      <c r="W24" s="108" t="s">
        <v>273</v>
      </c>
      <c r="X24" s="108" t="s">
        <v>305</v>
      </c>
      <c r="Y24" s="108" t="s">
        <v>306</v>
      </c>
      <c r="Z24" s="110" t="s">
        <v>303</v>
      </c>
    </row>
    <row r="25" spans="1:28" ht="16.5" customHeight="1" x14ac:dyDescent="0.25">
      <c r="A25" s="93">
        <v>1</v>
      </c>
      <c r="B25" s="94">
        <v>2</v>
      </c>
      <c r="C25" s="93">
        <v>3</v>
      </c>
      <c r="D25" s="94">
        <v>4</v>
      </c>
      <c r="E25" s="93">
        <v>5</v>
      </c>
      <c r="F25" s="94">
        <v>6</v>
      </c>
      <c r="G25" s="93">
        <v>7</v>
      </c>
      <c r="H25" s="94">
        <v>8</v>
      </c>
      <c r="I25" s="93">
        <v>9</v>
      </c>
      <c r="J25" s="94">
        <v>10</v>
      </c>
      <c r="K25" s="164">
        <v>11</v>
      </c>
      <c r="L25" s="94">
        <v>12</v>
      </c>
      <c r="M25" s="164">
        <v>13</v>
      </c>
      <c r="N25" s="94">
        <v>14</v>
      </c>
      <c r="O25" s="164">
        <v>15</v>
      </c>
      <c r="P25" s="94">
        <v>16</v>
      </c>
      <c r="Q25" s="164">
        <v>17</v>
      </c>
      <c r="R25" s="94">
        <v>18</v>
      </c>
      <c r="S25" s="164">
        <v>19</v>
      </c>
      <c r="T25" s="94">
        <v>20</v>
      </c>
      <c r="U25" s="164">
        <v>21</v>
      </c>
      <c r="V25" s="94">
        <v>22</v>
      </c>
      <c r="W25" s="164">
        <v>23</v>
      </c>
      <c r="X25" s="94">
        <v>24</v>
      </c>
      <c r="Y25" s="164">
        <v>25</v>
      </c>
      <c r="Z25" s="94">
        <v>26</v>
      </c>
    </row>
    <row r="26" spans="1:28" ht="45.75" customHeight="1" x14ac:dyDescent="0.25">
      <c r="A26" s="86" t="s">
        <v>352</v>
      </c>
      <c r="B26" s="92"/>
      <c r="C26" s="88" t="s">
        <v>354</v>
      </c>
      <c r="D26" s="88" t="s">
        <v>355</v>
      </c>
      <c r="E26" s="88" t="s">
        <v>356</v>
      </c>
      <c r="F26" s="88" t="s">
        <v>285</v>
      </c>
      <c r="G26" s="88" t="s">
        <v>357</v>
      </c>
      <c r="H26" s="88" t="s">
        <v>248</v>
      </c>
      <c r="I26" s="88" t="s">
        <v>358</v>
      </c>
      <c r="J26" s="88" t="s">
        <v>359</v>
      </c>
      <c r="K26" s="85"/>
      <c r="L26" s="89" t="s">
        <v>271</v>
      </c>
      <c r="M26" s="91" t="s">
        <v>287</v>
      </c>
      <c r="N26" s="85"/>
      <c r="O26" s="85"/>
      <c r="P26" s="85"/>
      <c r="Q26" s="85"/>
      <c r="R26" s="85"/>
      <c r="S26" s="85"/>
      <c r="T26" s="85"/>
      <c r="U26" s="85"/>
      <c r="V26" s="85"/>
      <c r="W26" s="85"/>
      <c r="X26" s="85"/>
      <c r="Y26" s="85"/>
      <c r="Z26" s="87" t="s">
        <v>304</v>
      </c>
    </row>
    <row r="27" spans="1:28" x14ac:dyDescent="0.25">
      <c r="A27" s="85" t="s">
        <v>250</v>
      </c>
      <c r="B27" s="85" t="s">
        <v>276</v>
      </c>
      <c r="C27" s="85" t="s">
        <v>255</v>
      </c>
      <c r="D27" s="85" t="s">
        <v>256</v>
      </c>
      <c r="E27" s="85" t="s">
        <v>295</v>
      </c>
      <c r="F27" s="88" t="s">
        <v>251</v>
      </c>
      <c r="G27" s="88" t="s">
        <v>299</v>
      </c>
      <c r="H27" s="85" t="s">
        <v>248</v>
      </c>
      <c r="I27" s="88" t="s">
        <v>281</v>
      </c>
      <c r="J27" s="88" t="s">
        <v>263</v>
      </c>
      <c r="K27" s="89" t="s">
        <v>267</v>
      </c>
      <c r="L27" s="85"/>
      <c r="M27" s="89" t="s">
        <v>293</v>
      </c>
      <c r="N27" s="85"/>
      <c r="O27" s="85"/>
      <c r="P27" s="85"/>
      <c r="Q27" s="85"/>
      <c r="R27" s="85"/>
      <c r="S27" s="85"/>
      <c r="T27" s="85"/>
      <c r="U27" s="85"/>
      <c r="V27" s="85"/>
      <c r="W27" s="85"/>
      <c r="X27" s="85"/>
      <c r="Y27" s="85"/>
      <c r="Z27" s="85"/>
    </row>
    <row r="28" spans="1:28" x14ac:dyDescent="0.25">
      <c r="A28" s="85" t="s">
        <v>250</v>
      </c>
      <c r="B28" s="85" t="s">
        <v>277</v>
      </c>
      <c r="C28" s="85" t="s">
        <v>257</v>
      </c>
      <c r="D28" s="85" t="s">
        <v>258</v>
      </c>
      <c r="E28" s="85" t="s">
        <v>296</v>
      </c>
      <c r="F28" s="88" t="s">
        <v>252</v>
      </c>
      <c r="G28" s="88" t="s">
        <v>300</v>
      </c>
      <c r="H28" s="85" t="s">
        <v>248</v>
      </c>
      <c r="I28" s="88" t="s">
        <v>282</v>
      </c>
      <c r="J28" s="88" t="s">
        <v>264</v>
      </c>
      <c r="K28" s="89" t="s">
        <v>268</v>
      </c>
      <c r="L28" s="90"/>
      <c r="M28" s="89" t="s">
        <v>0</v>
      </c>
      <c r="N28" s="89"/>
      <c r="O28" s="89"/>
      <c r="P28" s="89"/>
      <c r="Q28" s="89"/>
      <c r="R28" s="89"/>
      <c r="S28" s="89"/>
      <c r="T28" s="89"/>
      <c r="U28" s="89"/>
      <c r="V28" s="89"/>
      <c r="W28" s="89"/>
      <c r="X28" s="89"/>
      <c r="Y28" s="89"/>
      <c r="Z28" s="89"/>
    </row>
    <row r="29" spans="1:28" x14ac:dyDescent="0.25">
      <c r="A29" s="85" t="s">
        <v>250</v>
      </c>
      <c r="B29" s="85" t="s">
        <v>278</v>
      </c>
      <c r="C29" s="85" t="s">
        <v>259</v>
      </c>
      <c r="D29" s="85" t="s">
        <v>260</v>
      </c>
      <c r="E29" s="85" t="s">
        <v>297</v>
      </c>
      <c r="F29" s="88" t="s">
        <v>253</v>
      </c>
      <c r="G29" s="88" t="s">
        <v>301</v>
      </c>
      <c r="H29" s="85" t="s">
        <v>248</v>
      </c>
      <c r="I29" s="88" t="s">
        <v>283</v>
      </c>
      <c r="J29" s="88" t="s">
        <v>265</v>
      </c>
      <c r="K29" s="89" t="s">
        <v>269</v>
      </c>
      <c r="L29" s="90"/>
      <c r="M29" s="85"/>
      <c r="N29" s="85"/>
      <c r="O29" s="85"/>
      <c r="P29" s="85"/>
      <c r="Q29" s="85"/>
      <c r="R29" s="85"/>
      <c r="S29" s="85"/>
      <c r="T29" s="85"/>
      <c r="U29" s="85"/>
      <c r="V29" s="85"/>
      <c r="W29" s="85"/>
      <c r="X29" s="85"/>
      <c r="Y29" s="85"/>
      <c r="Z29" s="85"/>
    </row>
    <row r="30" spans="1:28" x14ac:dyDescent="0.25">
      <c r="A30" s="85" t="s">
        <v>250</v>
      </c>
      <c r="B30" s="85" t="s">
        <v>279</v>
      </c>
      <c r="C30" s="85" t="s">
        <v>261</v>
      </c>
      <c r="D30" s="85" t="s">
        <v>262</v>
      </c>
      <c r="E30" s="85" t="s">
        <v>298</v>
      </c>
      <c r="F30" s="88" t="s">
        <v>254</v>
      </c>
      <c r="G30" s="88" t="s">
        <v>302</v>
      </c>
      <c r="H30" s="85" t="s">
        <v>248</v>
      </c>
      <c r="I30" s="88" t="s">
        <v>284</v>
      </c>
      <c r="J30" s="88" t="s">
        <v>266</v>
      </c>
      <c r="K30" s="89" t="s">
        <v>270</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353</v>
      </c>
      <c r="B32" s="92"/>
      <c r="C32" s="88" t="s">
        <v>360</v>
      </c>
      <c r="D32" s="88" t="s">
        <v>361</v>
      </c>
      <c r="E32" s="88" t="s">
        <v>362</v>
      </c>
      <c r="F32" s="88" t="s">
        <v>363</v>
      </c>
      <c r="G32" s="88" t="s">
        <v>364</v>
      </c>
      <c r="H32" s="88" t="s">
        <v>248</v>
      </c>
      <c r="I32" s="88" t="s">
        <v>365</v>
      </c>
      <c r="J32" s="88" t="s">
        <v>366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2022 год</v>
      </c>
      <c r="B5" s="291"/>
      <c r="C5" s="291"/>
      <c r="D5" s="291"/>
      <c r="E5" s="291"/>
      <c r="F5" s="291"/>
      <c r="G5" s="291"/>
      <c r="H5" s="291"/>
      <c r="I5" s="291"/>
      <c r="J5" s="291"/>
      <c r="K5" s="291"/>
      <c r="L5" s="291"/>
      <c r="M5" s="291"/>
      <c r="N5" s="291"/>
      <c r="O5" s="29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497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244</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533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536</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73"/>
      <c r="B8" s="173"/>
      <c r="C8" s="173"/>
      <c r="D8" s="173"/>
      <c r="E8" s="173"/>
      <c r="F8" s="173"/>
      <c r="G8" s="173"/>
      <c r="H8" s="173"/>
      <c r="I8" s="173"/>
      <c r="J8" s="173"/>
      <c r="K8" s="173"/>
      <c r="L8" s="150"/>
      <c r="M8" s="150"/>
      <c r="N8" s="150"/>
      <c r="O8" s="150"/>
      <c r="P8" s="150"/>
      <c r="Q8" s="150"/>
      <c r="R8" s="150"/>
      <c r="S8" s="150"/>
      <c r="T8" s="150"/>
      <c r="U8" s="150"/>
      <c r="V8" s="150"/>
      <c r="W8" s="150"/>
      <c r="X8" s="150"/>
      <c r="Y8" s="150"/>
    </row>
    <row r="9" spans="1:44" s="12" customFormat="1" ht="18.75" customHeight="1" x14ac:dyDescent="0.2">
      <c r="A9" s="298" t="str">
        <f>'4. паспортбюджет'!A9:O9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73"/>
      <c r="B11" s="173"/>
      <c r="C11" s="173"/>
      <c r="D11" s="173"/>
      <c r="E11" s="173"/>
      <c r="F11" s="173"/>
      <c r="G11" s="173"/>
      <c r="H11" s="173"/>
      <c r="I11" s="173"/>
      <c r="J11" s="173"/>
      <c r="K11" s="173"/>
      <c r="L11" s="150"/>
      <c r="M11" s="150"/>
      <c r="N11" s="150"/>
      <c r="O11" s="150"/>
      <c r="P11" s="150"/>
      <c r="Q11" s="150"/>
      <c r="R11" s="150"/>
      <c r="S11" s="150"/>
      <c r="T11" s="150"/>
      <c r="U11" s="150"/>
      <c r="V11" s="150"/>
      <c r="W11" s="150"/>
      <c r="X11" s="150"/>
      <c r="Y11" s="150"/>
    </row>
    <row r="12" spans="1:44" s="12" customFormat="1" ht="18.75" customHeight="1" x14ac:dyDescent="0.2">
      <c r="A12" s="298" t="str">
        <f>'1. паспорт местоположение'!A12:C12</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2"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2" t="s">
        <v>498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08" t="s">
        <v>349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79"/>
      <c r="AN24" s="179"/>
      <c r="AO24" s="180"/>
      <c r="AP24" s="180"/>
      <c r="AQ24" s="180"/>
      <c r="AR24" s="180"/>
      <c r="AS24" s="181"/>
    </row>
    <row r="25" spans="1:45" ht="12.75" customHeight="1" x14ac:dyDescent="0.25">
      <c r="A25" s="389" t="s">
        <v>539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2"/>
      <c r="AN25" s="409" t="s">
        <v>348</v>
      </c>
      <c r="AO25" s="409"/>
      <c r="AP25" s="409"/>
      <c r="AQ25" s="410"/>
      <c r="AR25" s="410"/>
      <c r="AS25" s="181"/>
    </row>
    <row r="26" spans="1:45" ht="17.25" customHeight="1" x14ac:dyDescent="0.25">
      <c r="A26" s="360" t="s">
        <v>347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2"/>
      <c r="AN26" s="405" t="s">
        <v>346</v>
      </c>
      <c r="AO26" s="406"/>
      <c r="AP26" s="407"/>
      <c r="AQ26" s="397"/>
      <c r="AR26" s="398"/>
      <c r="AS26" s="181"/>
    </row>
    <row r="27" spans="1:45" ht="17.25" customHeight="1" x14ac:dyDescent="0.25">
      <c r="A27" s="360" t="s">
        <v>345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2"/>
      <c r="AN27" s="405" t="s">
        <v>344</v>
      </c>
      <c r="AO27" s="406"/>
      <c r="AP27" s="407"/>
      <c r="AQ27" s="397"/>
      <c r="AR27" s="398"/>
      <c r="AS27" s="181"/>
    </row>
    <row r="28" spans="1:45" ht="27.75" customHeight="1" thickBot="1" x14ac:dyDescent="0.3">
      <c r="A28" s="391" t="s">
        <v>343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78"/>
      <c r="AL28" s="378"/>
      <c r="AM28" s="182"/>
      <c r="AN28" s="394" t="s">
        <v>540</v>
      </c>
      <c r="AO28" s="395"/>
      <c r="AP28" s="396"/>
      <c r="AQ28" s="397"/>
      <c r="AR28" s="398"/>
      <c r="AS28" s="181"/>
    </row>
    <row r="29" spans="1:45" ht="17.25" customHeight="1" x14ac:dyDescent="0.25">
      <c r="A29" s="399" t="s">
        <v>342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8"/>
      <c r="AL29" s="388"/>
      <c r="AM29" s="182"/>
      <c r="AN29" s="402"/>
      <c r="AO29" s="403"/>
      <c r="AP29" s="403"/>
      <c r="AQ29" s="397"/>
      <c r="AR29" s="404"/>
      <c r="AS29" s="181"/>
    </row>
    <row r="30" spans="1:45" ht="17.25" customHeight="1" x14ac:dyDescent="0.25">
      <c r="A30" s="360" t="s">
        <v>541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2"/>
      <c r="AS30" s="181"/>
    </row>
    <row r="31" spans="1:45" ht="17.25" customHeight="1" x14ac:dyDescent="0.25">
      <c r="A31" s="360" t="s">
        <v>341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2"/>
      <c r="AN31" s="182"/>
      <c r="AO31" s="183"/>
      <c r="AP31" s="183"/>
      <c r="AQ31" s="183"/>
      <c r="AR31" s="183"/>
      <c r="AS31" s="181"/>
    </row>
    <row r="32" spans="1:45" ht="17.25" customHeight="1" x14ac:dyDescent="0.25">
      <c r="A32" s="360" t="s">
        <v>320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2"/>
      <c r="AN32" s="182"/>
      <c r="AO32" s="182"/>
      <c r="AP32" s="182"/>
      <c r="AQ32" s="182"/>
      <c r="AR32" s="182"/>
      <c r="AS32" s="181"/>
    </row>
    <row r="33" spans="1:45" ht="17.25" customHeight="1" x14ac:dyDescent="0.25">
      <c r="A33" s="360" t="s">
        <v>340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2"/>
      <c r="AN33" s="182"/>
      <c r="AO33" s="182"/>
      <c r="AP33" s="182"/>
      <c r="AQ33" s="182"/>
      <c r="AR33" s="182"/>
      <c r="AS33" s="181"/>
    </row>
    <row r="34" spans="1:45" ht="17.25" customHeight="1" x14ac:dyDescent="0.25">
      <c r="A34" s="360" t="s">
        <v>339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2"/>
      <c r="AN34" s="182"/>
      <c r="AO34" s="182"/>
      <c r="AP34" s="182"/>
      <c r="AQ34" s="182"/>
      <c r="AR34" s="182"/>
      <c r="AS34" s="181"/>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2"/>
      <c r="AN35" s="182"/>
      <c r="AO35" s="182"/>
      <c r="AP35" s="182"/>
      <c r="AQ35" s="182"/>
      <c r="AR35" s="182"/>
      <c r="AS35" s="181"/>
    </row>
    <row r="36" spans="1:45" ht="17.25" customHeight="1" thickBot="1" x14ac:dyDescent="0.3">
      <c r="A36" s="376" t="s">
        <v>313</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2"/>
      <c r="AN36" s="182"/>
      <c r="AO36" s="182"/>
      <c r="AP36" s="182"/>
      <c r="AQ36" s="182"/>
      <c r="AR36" s="182"/>
      <c r="AS36" s="18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2"/>
      <c r="AN37" s="182"/>
      <c r="AO37" s="182"/>
      <c r="AP37" s="182"/>
      <c r="AQ37" s="182"/>
      <c r="AR37" s="182"/>
      <c r="AS37" s="181"/>
    </row>
    <row r="38" spans="1:45" ht="17.25" customHeight="1" x14ac:dyDescent="0.25">
      <c r="A38" s="360" t="s">
        <v>338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2"/>
      <c r="AN38" s="182"/>
      <c r="AO38" s="182"/>
      <c r="AP38" s="182"/>
      <c r="AQ38" s="182"/>
      <c r="AR38" s="182"/>
      <c r="AS38" s="181"/>
    </row>
    <row r="39" spans="1:45" ht="17.25" customHeight="1" thickBot="1" x14ac:dyDescent="0.3">
      <c r="A39" s="376" t="s">
        <v>337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2"/>
      <c r="AN39" s="182"/>
      <c r="AO39" s="182"/>
      <c r="AP39" s="182"/>
      <c r="AQ39" s="182"/>
      <c r="AR39" s="182"/>
      <c r="AS39" s="181"/>
    </row>
    <row r="40" spans="1:45" ht="17.25" customHeight="1" x14ac:dyDescent="0.25">
      <c r="A40" s="389" t="s">
        <v>542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2"/>
      <c r="AN40" s="182"/>
      <c r="AO40" s="182"/>
      <c r="AP40" s="182"/>
      <c r="AQ40" s="182"/>
      <c r="AR40" s="182"/>
      <c r="AS40" s="181"/>
    </row>
    <row r="41" spans="1:45" ht="17.25" customHeight="1" x14ac:dyDescent="0.25">
      <c r="A41" s="360" t="s">
        <v>336</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2"/>
      <c r="AN41" s="182"/>
      <c r="AO41" s="182"/>
      <c r="AP41" s="182"/>
      <c r="AQ41" s="182"/>
      <c r="AR41" s="182"/>
      <c r="AS41" s="181"/>
    </row>
    <row r="42" spans="1:45" ht="17.25" customHeight="1" x14ac:dyDescent="0.25">
      <c r="A42" s="360" t="s">
        <v>335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2"/>
      <c r="AN42" s="182"/>
      <c r="AO42" s="182"/>
      <c r="AP42" s="182"/>
      <c r="AQ42" s="182"/>
      <c r="AR42" s="182"/>
      <c r="AS42" s="181"/>
    </row>
    <row r="43" spans="1:45" ht="17.25" customHeight="1" x14ac:dyDescent="0.25">
      <c r="A43" s="360" t="s">
        <v>334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2"/>
      <c r="AN43" s="182"/>
      <c r="AO43" s="182"/>
      <c r="AP43" s="182"/>
      <c r="AQ43" s="182"/>
      <c r="AR43" s="182"/>
      <c r="AS43" s="181"/>
    </row>
    <row r="44" spans="1:45" ht="17.25" customHeight="1" x14ac:dyDescent="0.25">
      <c r="A44" s="360" t="s">
        <v>333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2"/>
      <c r="AN44" s="182"/>
      <c r="AO44" s="182"/>
      <c r="AP44" s="182"/>
      <c r="AQ44" s="182"/>
      <c r="AR44" s="182"/>
      <c r="AS44" s="181"/>
    </row>
    <row r="45" spans="1:45" ht="17.25" customHeight="1" x14ac:dyDescent="0.25">
      <c r="A45" s="360" t="s">
        <v>332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2"/>
      <c r="AN45" s="182"/>
      <c r="AO45" s="182"/>
      <c r="AP45" s="182"/>
      <c r="AQ45" s="182"/>
      <c r="AR45" s="182"/>
      <c r="AS45" s="181"/>
    </row>
    <row r="46" spans="1:45" ht="17.25" customHeight="1" thickBot="1" x14ac:dyDescent="0.3">
      <c r="A46" s="382" t="s">
        <v>543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2"/>
      <c r="AN46" s="182"/>
      <c r="AO46" s="182"/>
      <c r="AP46" s="182"/>
      <c r="AQ46" s="182"/>
      <c r="AR46" s="182"/>
      <c r="AS46" s="181"/>
    </row>
    <row r="47" spans="1:45" ht="24" customHeight="1" x14ac:dyDescent="0.25">
      <c r="A47" s="385" t="s">
        <v>331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544</v>
      </c>
      <c r="AN47" s="372"/>
      <c r="AO47" s="184" t="s">
        <v>545</v>
      </c>
      <c r="AP47" s="184" t="s">
        <v>546</v>
      </c>
      <c r="AQ47" s="181"/>
    </row>
    <row r="48" spans="1:45" ht="12" customHeight="1" x14ac:dyDescent="0.25">
      <c r="A48" s="360" t="s">
        <v>330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5"/>
      <c r="AP48" s="185"/>
      <c r="AQ48" s="181"/>
    </row>
    <row r="49" spans="1:43" ht="12" customHeight="1" x14ac:dyDescent="0.25">
      <c r="A49" s="360" t="s">
        <v>329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5"/>
      <c r="AP49" s="185"/>
      <c r="AQ49" s="181"/>
    </row>
    <row r="50" spans="1:43" ht="12" customHeight="1" thickBot="1" x14ac:dyDescent="0.3">
      <c r="A50" s="376" t="s">
        <v>547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0" t="s">
        <v>328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544</v>
      </c>
      <c r="AN52" s="372"/>
      <c r="AO52" s="184" t="s">
        <v>545</v>
      </c>
      <c r="AP52" s="184" t="s">
        <v>546</v>
      </c>
      <c r="AQ52" s="181"/>
    </row>
    <row r="53" spans="1:43" ht="11.25" customHeight="1" x14ac:dyDescent="0.25">
      <c r="A53" s="379" t="s">
        <v>327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1"/>
      <c r="AP53" s="191"/>
      <c r="AQ53" s="181"/>
    </row>
    <row r="54" spans="1:43" ht="12" customHeight="1" x14ac:dyDescent="0.25">
      <c r="A54" s="360" t="s">
        <v>326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5"/>
      <c r="AP54" s="185"/>
      <c r="AQ54" s="181"/>
    </row>
    <row r="55" spans="1:43" ht="12" customHeight="1" x14ac:dyDescent="0.25">
      <c r="A55" s="360" t="s">
        <v>325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5"/>
      <c r="AP55" s="185"/>
      <c r="AQ55" s="181"/>
    </row>
    <row r="56" spans="1:43" ht="12" customHeight="1" thickBot="1" x14ac:dyDescent="0.3">
      <c r="A56" s="376" t="s">
        <v>324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0" t="s">
        <v>548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544</v>
      </c>
      <c r="AN58" s="372"/>
      <c r="AO58" s="184" t="s">
        <v>545</v>
      </c>
      <c r="AP58" s="184" t="s">
        <v>546</v>
      </c>
      <c r="AQ58" s="181"/>
    </row>
    <row r="59" spans="1:43" ht="12.75" customHeight="1" x14ac:dyDescent="0.25">
      <c r="A59" s="373" t="s">
        <v>323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4"/>
      <c r="AP59" s="194"/>
      <c r="AQ59" s="195"/>
    </row>
    <row r="60" spans="1:43" ht="12" customHeight="1" x14ac:dyDescent="0.25">
      <c r="A60" s="360" t="s">
        <v>322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5"/>
      <c r="AP60" s="185"/>
      <c r="AQ60" s="181"/>
    </row>
    <row r="61" spans="1:43" ht="12" customHeight="1" x14ac:dyDescent="0.25">
      <c r="A61" s="360" t="s">
        <v>321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5"/>
      <c r="AP61" s="185"/>
      <c r="AQ61" s="181"/>
    </row>
    <row r="62" spans="1:43" ht="12" customHeight="1" x14ac:dyDescent="0.25">
      <c r="A62" s="360" t="s">
        <v>320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5"/>
      <c r="AP62" s="185"/>
      <c r="AQ62" s="181"/>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5"/>
      <c r="AP63" s="185"/>
      <c r="AQ63" s="181"/>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5"/>
      <c r="AP64" s="185"/>
      <c r="AQ64" s="181"/>
    </row>
    <row r="65" spans="1:43" ht="12" customHeight="1" x14ac:dyDescent="0.25">
      <c r="A65" s="360" t="s">
        <v>319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5"/>
      <c r="AP65" s="185"/>
      <c r="AQ65" s="181"/>
    </row>
    <row r="66" spans="1:43" ht="27.75" customHeight="1" x14ac:dyDescent="0.25">
      <c r="A66" s="355" t="s">
        <v>549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6"/>
      <c r="AP66" s="196"/>
      <c r="AQ66" s="195"/>
    </row>
    <row r="67" spans="1:43" ht="11.25" customHeight="1" x14ac:dyDescent="0.25">
      <c r="A67" s="360" t="s">
        <v>315</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5"/>
      <c r="AP67" s="185"/>
      <c r="AQ67" s="181"/>
    </row>
    <row r="68" spans="1:43" ht="25.5" customHeight="1" x14ac:dyDescent="0.25">
      <c r="A68" s="355" t="s">
        <v>550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6"/>
      <c r="AP68" s="196"/>
      <c r="AQ68" s="195"/>
    </row>
    <row r="69" spans="1:43" ht="12" customHeight="1" x14ac:dyDescent="0.25">
      <c r="A69" s="360" t="s">
        <v>314</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5"/>
      <c r="AP69" s="185"/>
      <c r="AQ69" s="181"/>
    </row>
    <row r="70" spans="1:43" ht="12.75" customHeight="1" x14ac:dyDescent="0.25">
      <c r="A70" s="364" t="s">
        <v>318</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6"/>
      <c r="AP70" s="196"/>
      <c r="AQ70" s="195"/>
    </row>
    <row r="71" spans="1:43" ht="12" customHeight="1" x14ac:dyDescent="0.25">
      <c r="A71" s="360" t="s">
        <v>313</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5"/>
      <c r="AP71" s="185"/>
      <c r="AQ71" s="181"/>
    </row>
    <row r="72" spans="1:43" ht="12.75" customHeight="1" thickBot="1" x14ac:dyDescent="0.3">
      <c r="A72" s="366" t="s">
        <v>317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0" t="s">
        <v>316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544</v>
      </c>
      <c r="AN74" s="372"/>
      <c r="AO74" s="184" t="s">
        <v>545</v>
      </c>
      <c r="AP74" s="184" t="s">
        <v>546</v>
      </c>
      <c r="AQ74" s="181"/>
    </row>
    <row r="75" spans="1:43" ht="25.5" customHeight="1" x14ac:dyDescent="0.25">
      <c r="A75" s="355" t="s">
        <v>550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8"/>
      <c r="AP75" s="198"/>
      <c r="AQ75" s="195"/>
    </row>
    <row r="76" spans="1:43" ht="12" customHeight="1" x14ac:dyDescent="0.25">
      <c r="A76" s="360" t="s">
        <v>315</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9"/>
      <c r="AP76" s="199"/>
      <c r="AQ76" s="181"/>
    </row>
    <row r="77" spans="1:43" ht="12" customHeight="1" x14ac:dyDescent="0.25">
      <c r="A77" s="360" t="s">
        <v>314</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9"/>
      <c r="AP77" s="199"/>
      <c r="AQ77" s="181"/>
    </row>
    <row r="78" spans="1:43" ht="12" customHeight="1" x14ac:dyDescent="0.25">
      <c r="A78" s="360" t="s">
        <v>313</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9"/>
      <c r="AP78" s="199"/>
      <c r="AQ78" s="181"/>
    </row>
    <row r="79" spans="1:43" ht="12" customHeight="1" x14ac:dyDescent="0.25">
      <c r="A79" s="360" t="s">
        <v>312</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9"/>
      <c r="AP79" s="199"/>
      <c r="AQ79" s="181"/>
    </row>
    <row r="80" spans="1:43" ht="12" customHeight="1" x14ac:dyDescent="0.25">
      <c r="A80" s="360" t="s">
        <v>311</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9"/>
      <c r="AP80" s="199"/>
      <c r="AQ80" s="181"/>
    </row>
    <row r="81" spans="1:45" ht="12.75" customHeight="1" x14ac:dyDescent="0.25">
      <c r="A81" s="360" t="s">
        <v>310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9"/>
      <c r="AP81" s="199"/>
      <c r="AQ81" s="181"/>
    </row>
    <row r="82" spans="1:45" ht="12.75" customHeight="1" x14ac:dyDescent="0.25">
      <c r="A82" s="360" t="s">
        <v>309</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9"/>
      <c r="AP82" s="199"/>
      <c r="AQ82" s="181"/>
    </row>
    <row r="83" spans="1:45" ht="12" customHeight="1" x14ac:dyDescent="0.25">
      <c r="A83" s="364" t="s">
        <v>308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8"/>
      <c r="AP83" s="198"/>
      <c r="AQ83" s="195"/>
    </row>
    <row r="84" spans="1:45" ht="12" customHeight="1" x14ac:dyDescent="0.25">
      <c r="A84" s="364" t="s">
        <v>551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8"/>
      <c r="AP84" s="198"/>
      <c r="AQ84" s="195"/>
    </row>
    <row r="85" spans="1:45" ht="12" customHeight="1" x14ac:dyDescent="0.25">
      <c r="A85" s="360" t="s">
        <v>307</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9"/>
      <c r="AP85" s="199"/>
      <c r="AQ85" s="179"/>
    </row>
    <row r="86" spans="1:45" ht="27.75" customHeight="1" x14ac:dyDescent="0.25">
      <c r="A86" s="355" t="s">
        <v>552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8"/>
      <c r="AP86" s="198"/>
      <c r="AQ86" s="195"/>
    </row>
    <row r="87" spans="1:45" x14ac:dyDescent="0.25">
      <c r="A87" s="355" t="s">
        <v>553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8"/>
      <c r="AP87" s="198"/>
      <c r="AQ87" s="195"/>
    </row>
    <row r="88" spans="1:45" ht="14.25" customHeight="1" x14ac:dyDescent="0.25">
      <c r="A88" s="344" t="s">
        <v>554</v>
      </c>
      <c r="B88" s="345"/>
      <c r="C88" s="345"/>
      <c r="D88" s="346"/>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7"/>
      <c r="AL88" s="348"/>
      <c r="AM88" s="349"/>
      <c r="AN88" s="350"/>
      <c r="AO88" s="198"/>
      <c r="AP88" s="198"/>
      <c r="AQ88" s="195"/>
    </row>
    <row r="89" spans="1:45" x14ac:dyDescent="0.25">
      <c r="A89" s="344" t="s">
        <v>555</v>
      </c>
      <c r="B89" s="345"/>
      <c r="C89" s="345"/>
      <c r="D89" s="346"/>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7"/>
      <c r="AL89" s="348"/>
      <c r="AM89" s="349"/>
      <c r="AN89" s="350"/>
      <c r="AO89" s="198"/>
      <c r="AP89" s="198"/>
      <c r="AQ89" s="179"/>
    </row>
    <row r="90" spans="1:45" ht="12" customHeight="1" thickBot="1" x14ac:dyDescent="0.3">
      <c r="A90" s="201" t="s">
        <v>556</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1"/>
      <c r="AL90" s="352"/>
      <c r="AM90" s="353"/>
      <c r="AN90" s="354"/>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557</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558</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559</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560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561</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55" zoomScaleSheetLayoutView="55"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219" t="s">
        <v>70</v>
      </c>
    </row>
    <row r="2" spans="1:44" ht="18.75" x14ac:dyDescent="0.3">
      <c r="L2" s="220" t="s">
        <v>11</v>
      </c>
    </row>
    <row r="3" spans="1:44" ht="18.75" x14ac:dyDescent="0.3">
      <c r="L3" s="220" t="s">
        <v>69</v>
      </c>
    </row>
    <row r="4" spans="1:44" ht="18.75" x14ac:dyDescent="0.3">
      <c r="K4" s="220"/>
    </row>
    <row r="5" spans="1:44" x14ac:dyDescent="0.25">
      <c r="A5" s="291" t="str">
        <f>'5. анализ эконом эфф'!A5:AR5</f>
        <v>Год раскрытия информации: 2022 год</v>
      </c>
      <c r="B5" s="291"/>
      <c r="C5" s="291"/>
      <c r="D5" s="291"/>
      <c r="E5" s="291"/>
      <c r="F5" s="291"/>
      <c r="G5" s="291"/>
      <c r="H5" s="291"/>
      <c r="I5" s="291"/>
      <c r="J5" s="291"/>
      <c r="K5" s="291"/>
      <c r="L5" s="29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220"/>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22" t="str">
        <f>'5. анализ эконом эфф'!A9:AR9</f>
        <v>АО "Россети Тюмень"</v>
      </c>
      <c r="B9" s="422"/>
      <c r="C9" s="422"/>
      <c r="D9" s="422"/>
      <c r="E9" s="422"/>
      <c r="F9" s="422"/>
      <c r="G9" s="422"/>
      <c r="H9" s="422"/>
      <c r="I9" s="422"/>
      <c r="J9" s="422"/>
      <c r="K9" s="422"/>
      <c r="L9" s="4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22" t="str">
        <f>'5. анализ эконом эфф'!A12:AR12</f>
        <v>M_TP1900.PR.0063</v>
      </c>
      <c r="B12" s="422"/>
      <c r="C12" s="422"/>
      <c r="D12" s="422"/>
      <c r="E12" s="422"/>
      <c r="F12" s="422"/>
      <c r="G12" s="422"/>
      <c r="H12" s="422"/>
      <c r="I12" s="422"/>
      <c r="J12" s="422"/>
      <c r="K12" s="422"/>
      <c r="L12" s="422"/>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43.5" customHeight="1" x14ac:dyDescent="0.25">
      <c r="A15" s="297" t="str">
        <f>'5. анализ эконом эфф'!A15:AR15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261"/>
    </row>
    <row r="18" spans="1:12" x14ac:dyDescent="0.25">
      <c r="K18" s="41"/>
    </row>
    <row r="19" spans="1:12" ht="15.75" customHeight="1" x14ac:dyDescent="0.25">
      <c r="A19" s="421" t="s">
        <v>499</v>
      </c>
      <c r="B19" s="421"/>
      <c r="C19" s="421"/>
      <c r="D19" s="421"/>
      <c r="E19" s="421"/>
      <c r="F19" s="421"/>
      <c r="G19" s="421"/>
      <c r="H19" s="421"/>
      <c r="I19" s="421"/>
      <c r="J19" s="421"/>
      <c r="K19" s="421"/>
      <c r="L19" s="421"/>
    </row>
    <row r="20" spans="1:12" x14ac:dyDescent="0.25">
      <c r="A20" s="285"/>
      <c r="B20" s="263"/>
      <c r="C20" s="64"/>
      <c r="D20" s="64"/>
      <c r="E20" s="64"/>
      <c r="F20" s="64"/>
      <c r="G20" s="64"/>
      <c r="H20" s="64"/>
      <c r="I20" s="64"/>
      <c r="J20" s="64"/>
      <c r="K20" s="64"/>
      <c r="L20" s="64"/>
    </row>
    <row r="21" spans="1:12" ht="28.5" customHeight="1" x14ac:dyDescent="0.25">
      <c r="A21" s="415" t="s">
        <v>234</v>
      </c>
      <c r="B21" s="415" t="s">
        <v>233</v>
      </c>
      <c r="C21" s="416" t="s">
        <v>430</v>
      </c>
      <c r="D21" s="416"/>
      <c r="E21" s="416"/>
      <c r="F21" s="416"/>
      <c r="G21" s="416"/>
      <c r="H21" s="416"/>
      <c r="I21" s="417" t="s">
        <v>232</v>
      </c>
      <c r="J21" s="418" t="s">
        <v>432</v>
      </c>
      <c r="K21" s="415" t="s">
        <v>231</v>
      </c>
      <c r="L21" s="411" t="s">
        <v>431</v>
      </c>
    </row>
    <row r="22" spans="1:12" ht="58.5" customHeight="1" x14ac:dyDescent="0.25">
      <c r="A22" s="415"/>
      <c r="B22" s="415"/>
      <c r="C22" s="412" t="s">
        <v>3</v>
      </c>
      <c r="D22" s="412"/>
      <c r="E22" s="139"/>
      <c r="F22" s="140"/>
      <c r="G22" s="413" t="s">
        <v>2</v>
      </c>
      <c r="H22" s="414"/>
      <c r="I22" s="417"/>
      <c r="J22" s="419"/>
      <c r="K22" s="415"/>
      <c r="L22" s="411"/>
    </row>
    <row r="23" spans="1:12" ht="47.25" x14ac:dyDescent="0.25">
      <c r="A23" s="415"/>
      <c r="B23" s="415"/>
      <c r="C23" s="83" t="s">
        <v>230</v>
      </c>
      <c r="D23" s="83" t="s">
        <v>229</v>
      </c>
      <c r="E23" s="83" t="s">
        <v>230</v>
      </c>
      <c r="F23" s="83" t="s">
        <v>229</v>
      </c>
      <c r="G23" s="83" t="s">
        <v>230</v>
      </c>
      <c r="H23" s="83" t="s">
        <v>229</v>
      </c>
      <c r="I23" s="417"/>
      <c r="J23" s="420"/>
      <c r="K23" s="415"/>
      <c r="L23" s="411"/>
    </row>
    <row r="24" spans="1:12" x14ac:dyDescent="0.25">
      <c r="A24" s="284">
        <v>1</v>
      </c>
      <c r="B24" s="260">
        <v>2</v>
      </c>
      <c r="C24" s="83">
        <v>3</v>
      </c>
      <c r="D24" s="83">
        <v>4</v>
      </c>
      <c r="E24" s="83">
        <v>5</v>
      </c>
      <c r="F24" s="83">
        <v>6</v>
      </c>
      <c r="G24" s="83">
        <v>7</v>
      </c>
      <c r="H24" s="83">
        <v>8</v>
      </c>
      <c r="I24" s="83">
        <v>9</v>
      </c>
      <c r="J24" s="83">
        <v>10</v>
      </c>
      <c r="K24" s="83">
        <v>11</v>
      </c>
      <c r="L24" s="83">
        <v>12</v>
      </c>
    </row>
    <row r="25" spans="1:12" ht="31.5" x14ac:dyDescent="0.25">
      <c r="A25" s="287">
        <v>1</v>
      </c>
      <c r="B25" s="269" t="s">
        <v>228</v>
      </c>
      <c r="C25" s="271"/>
      <c r="D25" s="271"/>
      <c r="E25" s="82"/>
      <c r="F25" s="82"/>
      <c r="G25" s="82"/>
      <c r="H25" s="82"/>
      <c r="I25" s="82"/>
      <c r="J25" s="82"/>
      <c r="K25" s="80"/>
      <c r="L25" s="92"/>
    </row>
    <row r="26" spans="1:12" ht="21.75" customHeight="1" x14ac:dyDescent="0.25">
      <c r="A26" s="287" t="s">
        <v>227</v>
      </c>
      <c r="B26" s="270" t="s">
        <v>437</v>
      </c>
      <c r="C26" s="271" t="s">
        <v>594</v>
      </c>
      <c r="D26" s="271" t="s">
        <v>594</v>
      </c>
      <c r="E26" s="82"/>
      <c r="F26" s="82"/>
      <c r="G26" s="272" t="s">
        <v>534</v>
      </c>
      <c r="H26" s="82"/>
      <c r="I26" s="82"/>
      <c r="J26" s="82"/>
      <c r="K26" s="80"/>
      <c r="L26" s="80"/>
    </row>
    <row r="27" spans="1:12" s="65" customFormat="1" ht="39" customHeight="1" x14ac:dyDescent="0.25">
      <c r="A27" s="287" t="s">
        <v>226</v>
      </c>
      <c r="B27" s="270" t="s">
        <v>439</v>
      </c>
      <c r="C27" s="271" t="s">
        <v>594</v>
      </c>
      <c r="D27" s="271" t="s">
        <v>594</v>
      </c>
      <c r="E27" s="82"/>
      <c r="F27" s="82"/>
      <c r="G27" s="272" t="s">
        <v>534</v>
      </c>
      <c r="H27" s="82"/>
      <c r="I27" s="82"/>
      <c r="J27" s="82"/>
      <c r="K27" s="80"/>
      <c r="L27" s="80"/>
    </row>
    <row r="28" spans="1:12" s="65" customFormat="1" ht="70.5" customHeight="1" x14ac:dyDescent="0.25">
      <c r="A28" s="287" t="s">
        <v>438</v>
      </c>
      <c r="B28" s="270" t="s">
        <v>443</v>
      </c>
      <c r="C28" s="271" t="s">
        <v>594</v>
      </c>
      <c r="D28" s="271" t="s">
        <v>594</v>
      </c>
      <c r="E28" s="82"/>
      <c r="F28" s="82"/>
      <c r="G28" s="272" t="s">
        <v>534</v>
      </c>
      <c r="H28" s="82"/>
      <c r="I28" s="167"/>
      <c r="J28" s="167"/>
      <c r="K28" s="80"/>
      <c r="L28" s="80"/>
    </row>
    <row r="29" spans="1:12" s="65" customFormat="1" ht="54" customHeight="1" x14ac:dyDescent="0.25">
      <c r="A29" s="287" t="s">
        <v>225</v>
      </c>
      <c r="B29" s="270" t="s">
        <v>442</v>
      </c>
      <c r="C29" s="271" t="s">
        <v>594</v>
      </c>
      <c r="D29" s="271" t="s">
        <v>594</v>
      </c>
      <c r="E29" s="82"/>
      <c r="F29" s="82"/>
      <c r="G29" s="272" t="s">
        <v>534</v>
      </c>
      <c r="H29" s="82"/>
      <c r="I29" s="167"/>
      <c r="J29" s="167"/>
      <c r="K29" s="80"/>
      <c r="L29" s="80"/>
    </row>
    <row r="30" spans="1:12" s="65" customFormat="1" ht="42" customHeight="1" x14ac:dyDescent="0.25">
      <c r="A30" s="287" t="s">
        <v>224</v>
      </c>
      <c r="B30" s="270" t="s">
        <v>444</v>
      </c>
      <c r="C30" s="271" t="s">
        <v>594</v>
      </c>
      <c r="D30" s="271" t="s">
        <v>594</v>
      </c>
      <c r="E30" s="82"/>
      <c r="F30" s="82"/>
      <c r="G30" s="272" t="s">
        <v>534</v>
      </c>
      <c r="H30" s="82"/>
      <c r="I30" s="169"/>
      <c r="J30" s="169"/>
      <c r="K30" s="80"/>
      <c r="L30" s="80"/>
    </row>
    <row r="31" spans="1:12" s="65" customFormat="1" ht="37.5" customHeight="1" x14ac:dyDescent="0.25">
      <c r="A31" s="287" t="s">
        <v>223</v>
      </c>
      <c r="B31" s="273" t="s">
        <v>440</v>
      </c>
      <c r="C31" s="271" t="s">
        <v>594</v>
      </c>
      <c r="D31" s="271" t="s">
        <v>594</v>
      </c>
      <c r="E31" s="82"/>
      <c r="F31" s="82"/>
      <c r="G31" s="274">
        <v>44896</v>
      </c>
      <c r="H31" s="274">
        <v>44925</v>
      </c>
      <c r="I31" s="170"/>
      <c r="J31" s="170"/>
      <c r="K31" s="80"/>
      <c r="L31" s="80"/>
    </row>
    <row r="32" spans="1:12" s="65" customFormat="1" ht="31.5" x14ac:dyDescent="0.25">
      <c r="A32" s="287" t="s">
        <v>221</v>
      </c>
      <c r="B32" s="273" t="s">
        <v>445</v>
      </c>
      <c r="C32" s="271" t="s">
        <v>594</v>
      </c>
      <c r="D32" s="271" t="s">
        <v>594</v>
      </c>
      <c r="E32" s="82"/>
      <c r="F32" s="82"/>
      <c r="G32" s="274">
        <v>45240</v>
      </c>
      <c r="H32" s="274">
        <v>45250</v>
      </c>
      <c r="I32" s="170"/>
      <c r="J32" s="170"/>
      <c r="K32" s="80"/>
      <c r="L32" s="80"/>
    </row>
    <row r="33" spans="1:12" s="65" customFormat="1" ht="37.5" customHeight="1" x14ac:dyDescent="0.25">
      <c r="A33" s="287" t="s">
        <v>456</v>
      </c>
      <c r="B33" s="273" t="s">
        <v>373</v>
      </c>
      <c r="C33" s="271" t="s">
        <v>594</v>
      </c>
      <c r="D33" s="271" t="s">
        <v>594</v>
      </c>
      <c r="E33" s="82"/>
      <c r="F33" s="82"/>
      <c r="G33" s="272" t="s">
        <v>534</v>
      </c>
      <c r="H33" s="275"/>
      <c r="I33" s="170"/>
      <c r="J33" s="170"/>
      <c r="K33" s="80"/>
      <c r="L33" s="80"/>
    </row>
    <row r="34" spans="1:12" s="65" customFormat="1" ht="47.25" customHeight="1" x14ac:dyDescent="0.25">
      <c r="A34" s="287" t="s">
        <v>457</v>
      </c>
      <c r="B34" s="273" t="s">
        <v>449</v>
      </c>
      <c r="C34" s="271" t="s">
        <v>594</v>
      </c>
      <c r="D34" s="271" t="s">
        <v>594</v>
      </c>
      <c r="E34" s="82"/>
      <c r="F34" s="82"/>
      <c r="G34" s="272" t="s">
        <v>534</v>
      </c>
      <c r="H34" s="276"/>
      <c r="I34" s="170"/>
      <c r="J34" s="170"/>
      <c r="K34" s="81"/>
      <c r="L34" s="80"/>
    </row>
    <row r="35" spans="1:12" s="65" customFormat="1" ht="49.5" customHeight="1" x14ac:dyDescent="0.25">
      <c r="A35" s="287" t="s">
        <v>458</v>
      </c>
      <c r="B35" s="273" t="s">
        <v>222</v>
      </c>
      <c r="C35" s="271" t="s">
        <v>594</v>
      </c>
      <c r="D35" s="271" t="s">
        <v>594</v>
      </c>
      <c r="E35" s="81"/>
      <c r="F35" s="81"/>
      <c r="G35" s="274">
        <v>45250</v>
      </c>
      <c r="H35" s="274">
        <v>45260</v>
      </c>
      <c r="I35" s="170"/>
      <c r="J35" s="170"/>
      <c r="K35" s="81"/>
      <c r="L35" s="80"/>
    </row>
    <row r="36" spans="1:12" ht="37.5" customHeight="1" x14ac:dyDescent="0.25">
      <c r="A36" s="287" t="s">
        <v>459</v>
      </c>
      <c r="B36" s="273" t="s">
        <v>441</v>
      </c>
      <c r="C36" s="271" t="s">
        <v>594</v>
      </c>
      <c r="D36" s="271" t="s">
        <v>594</v>
      </c>
      <c r="E36" s="82"/>
      <c r="F36" s="82"/>
      <c r="G36" s="272" t="s">
        <v>534</v>
      </c>
      <c r="H36" s="277"/>
      <c r="I36" s="171"/>
      <c r="J36" s="171"/>
      <c r="K36" s="80"/>
      <c r="L36" s="80"/>
    </row>
    <row r="37" spans="1:12" ht="43.5" customHeight="1" x14ac:dyDescent="0.25">
      <c r="A37" s="287" t="s">
        <v>460</v>
      </c>
      <c r="B37" s="273" t="s">
        <v>220</v>
      </c>
      <c r="C37" s="271" t="s">
        <v>594</v>
      </c>
      <c r="D37" s="271" t="s">
        <v>594</v>
      </c>
      <c r="E37" s="278"/>
      <c r="F37" s="279"/>
      <c r="G37" s="280">
        <v>45200</v>
      </c>
      <c r="H37" s="280">
        <v>45260</v>
      </c>
      <c r="I37" s="170"/>
      <c r="J37" s="171"/>
      <c r="K37" s="80"/>
      <c r="L37" s="80"/>
    </row>
    <row r="38" spans="1:12" x14ac:dyDescent="0.25">
      <c r="A38" s="287" t="s">
        <v>461</v>
      </c>
      <c r="B38" s="269" t="s">
        <v>219</v>
      </c>
      <c r="C38" s="271"/>
      <c r="D38" s="271"/>
      <c r="E38" s="80"/>
      <c r="F38" s="80"/>
      <c r="G38" s="281"/>
      <c r="H38" s="281"/>
      <c r="I38" s="168"/>
      <c r="J38" s="168"/>
      <c r="K38" s="80"/>
      <c r="L38" s="80"/>
    </row>
    <row r="39" spans="1:12" ht="63" x14ac:dyDescent="0.25">
      <c r="A39" s="287">
        <v>2</v>
      </c>
      <c r="B39" s="273" t="s">
        <v>446</v>
      </c>
      <c r="C39" s="271" t="s">
        <v>594</v>
      </c>
      <c r="D39" s="271" t="s">
        <v>594</v>
      </c>
      <c r="E39" s="80"/>
      <c r="F39" s="80"/>
      <c r="G39" s="271" t="s">
        <v>594</v>
      </c>
      <c r="H39" s="271" t="s">
        <v>594</v>
      </c>
      <c r="I39" s="168"/>
      <c r="J39" s="168"/>
      <c r="K39" s="80"/>
      <c r="L39" s="80"/>
    </row>
    <row r="40" spans="1:12" ht="33.75" customHeight="1" x14ac:dyDescent="0.25">
      <c r="A40" s="287" t="s">
        <v>218</v>
      </c>
      <c r="B40" s="273" t="s">
        <v>448</v>
      </c>
      <c r="C40" s="271" t="s">
        <v>594</v>
      </c>
      <c r="D40" s="271" t="s">
        <v>594</v>
      </c>
      <c r="E40" s="80"/>
      <c r="F40" s="80"/>
      <c r="G40" s="271" t="s">
        <v>594</v>
      </c>
      <c r="H40" s="271" t="s">
        <v>594</v>
      </c>
      <c r="I40" s="168"/>
      <c r="J40" s="168"/>
      <c r="K40" s="80"/>
      <c r="L40" s="80"/>
    </row>
    <row r="41" spans="1:12" ht="63" customHeight="1" x14ac:dyDescent="0.25">
      <c r="A41" s="287" t="s">
        <v>217</v>
      </c>
      <c r="B41" s="269" t="s">
        <v>530</v>
      </c>
      <c r="C41" s="271"/>
      <c r="D41" s="271"/>
      <c r="E41" s="80"/>
      <c r="F41" s="80"/>
      <c r="G41" s="271"/>
      <c r="H41" s="271"/>
      <c r="I41" s="168"/>
      <c r="J41" s="168"/>
      <c r="K41" s="80"/>
      <c r="L41" s="80"/>
    </row>
    <row r="42" spans="1:12" ht="58.5" customHeight="1" x14ac:dyDescent="0.25">
      <c r="A42" s="287">
        <v>3</v>
      </c>
      <c r="B42" s="273" t="s">
        <v>447</v>
      </c>
      <c r="C42" s="271" t="s">
        <v>594</v>
      </c>
      <c r="D42" s="271" t="s">
        <v>594</v>
      </c>
      <c r="E42" s="80"/>
      <c r="F42" s="80"/>
      <c r="G42" s="271" t="s">
        <v>594</v>
      </c>
      <c r="H42" s="271" t="s">
        <v>594</v>
      </c>
      <c r="I42" s="168"/>
      <c r="J42" s="168"/>
      <c r="K42" s="80"/>
      <c r="L42" s="80"/>
    </row>
    <row r="43" spans="1:12" ht="34.5" customHeight="1" x14ac:dyDescent="0.25">
      <c r="A43" s="287" t="s">
        <v>216</v>
      </c>
      <c r="B43" s="273" t="s">
        <v>214</v>
      </c>
      <c r="C43" s="271" t="s">
        <v>594</v>
      </c>
      <c r="D43" s="271" t="s">
        <v>594</v>
      </c>
      <c r="E43" s="80"/>
      <c r="F43" s="80"/>
      <c r="G43" s="271" t="s">
        <v>594</v>
      </c>
      <c r="H43" s="271" t="s">
        <v>594</v>
      </c>
      <c r="I43" s="168"/>
      <c r="J43" s="168"/>
      <c r="K43" s="80"/>
      <c r="L43" s="80"/>
    </row>
    <row r="44" spans="1:12" ht="24.75" customHeight="1" x14ac:dyDescent="0.25">
      <c r="A44" s="287" t="s">
        <v>215</v>
      </c>
      <c r="B44" s="273" t="s">
        <v>212</v>
      </c>
      <c r="C44" s="271" t="s">
        <v>594</v>
      </c>
      <c r="D44" s="271" t="s">
        <v>594</v>
      </c>
      <c r="E44" s="80"/>
      <c r="F44" s="80"/>
      <c r="G44" s="271" t="s">
        <v>594</v>
      </c>
      <c r="H44" s="271" t="s">
        <v>594</v>
      </c>
      <c r="I44" s="168"/>
      <c r="J44" s="168"/>
      <c r="K44" s="80"/>
      <c r="L44" s="80"/>
    </row>
    <row r="45" spans="1:12" ht="90.75" customHeight="1" x14ac:dyDescent="0.25">
      <c r="A45" s="287" t="s">
        <v>213</v>
      </c>
      <c r="B45" s="273" t="s">
        <v>452</v>
      </c>
      <c r="C45" s="271" t="s">
        <v>594</v>
      </c>
      <c r="D45" s="271" t="s">
        <v>594</v>
      </c>
      <c r="E45" s="80"/>
      <c r="F45" s="80"/>
      <c r="G45" s="271" t="s">
        <v>594</v>
      </c>
      <c r="H45" s="271" t="s">
        <v>594</v>
      </c>
      <c r="I45" s="168"/>
      <c r="J45" s="168"/>
      <c r="K45" s="80"/>
      <c r="L45" s="80"/>
    </row>
    <row r="46" spans="1:12" ht="167.25" customHeight="1" x14ac:dyDescent="0.25">
      <c r="A46" s="287" t="s">
        <v>211</v>
      </c>
      <c r="B46" s="273" t="s">
        <v>450</v>
      </c>
      <c r="C46" s="271" t="s">
        <v>594</v>
      </c>
      <c r="D46" s="271" t="s">
        <v>594</v>
      </c>
      <c r="E46" s="80"/>
      <c r="F46" s="80"/>
      <c r="G46" s="271" t="s">
        <v>594</v>
      </c>
      <c r="H46" s="271" t="s">
        <v>594</v>
      </c>
      <c r="I46" s="168"/>
      <c r="J46" s="168"/>
      <c r="K46" s="80"/>
      <c r="L46" s="80"/>
    </row>
    <row r="47" spans="1:12" ht="30.75" customHeight="1" x14ac:dyDescent="0.25">
      <c r="A47" s="287" t="s">
        <v>209</v>
      </c>
      <c r="B47" s="273" t="s">
        <v>210</v>
      </c>
      <c r="C47" s="271" t="s">
        <v>594</v>
      </c>
      <c r="D47" s="271" t="s">
        <v>594</v>
      </c>
      <c r="E47" s="80"/>
      <c r="F47" s="80"/>
      <c r="G47" s="271" t="s">
        <v>594</v>
      </c>
      <c r="H47" s="271" t="s">
        <v>594</v>
      </c>
      <c r="I47" s="168"/>
      <c r="J47" s="168"/>
      <c r="K47" s="80"/>
      <c r="L47" s="80"/>
    </row>
    <row r="48" spans="1:12" ht="37.5" customHeight="1" x14ac:dyDescent="0.25">
      <c r="A48" s="287" t="s">
        <v>591</v>
      </c>
      <c r="B48" s="269" t="s">
        <v>208</v>
      </c>
      <c r="C48" s="271"/>
      <c r="D48" s="271"/>
      <c r="E48" s="80"/>
      <c r="F48" s="80"/>
      <c r="G48" s="271"/>
      <c r="H48" s="271"/>
      <c r="I48" s="168"/>
      <c r="J48" s="168"/>
      <c r="K48" s="80"/>
      <c r="L48" s="80"/>
    </row>
    <row r="49" spans="1:12" ht="35.25" customHeight="1" x14ac:dyDescent="0.25">
      <c r="A49" s="287">
        <v>4</v>
      </c>
      <c r="B49" s="273" t="s">
        <v>206</v>
      </c>
      <c r="C49" s="271" t="s">
        <v>594</v>
      </c>
      <c r="D49" s="271" t="s">
        <v>594</v>
      </c>
      <c r="E49" s="80"/>
      <c r="F49" s="80"/>
      <c r="G49" s="271" t="s">
        <v>594</v>
      </c>
      <c r="H49" s="271" t="s">
        <v>594</v>
      </c>
      <c r="I49" s="168"/>
      <c r="J49" s="168"/>
      <c r="K49" s="80"/>
      <c r="L49" s="80"/>
    </row>
    <row r="50" spans="1:12" ht="86.25" customHeight="1" x14ac:dyDescent="0.25">
      <c r="A50" s="287" t="s">
        <v>207</v>
      </c>
      <c r="B50" s="273" t="s">
        <v>451</v>
      </c>
      <c r="C50" s="271" t="s">
        <v>594</v>
      </c>
      <c r="D50" s="271" t="s">
        <v>594</v>
      </c>
      <c r="E50" s="80"/>
      <c r="F50" s="80"/>
      <c r="G50" s="271" t="s">
        <v>594</v>
      </c>
      <c r="H50" s="271" t="s">
        <v>594</v>
      </c>
      <c r="I50" s="168"/>
      <c r="J50" s="168"/>
      <c r="K50" s="80"/>
      <c r="L50" s="80"/>
    </row>
    <row r="51" spans="1:12" ht="77.25" customHeight="1" x14ac:dyDescent="0.25">
      <c r="A51" s="287" t="s">
        <v>205</v>
      </c>
      <c r="B51" s="273" t="s">
        <v>453</v>
      </c>
      <c r="C51" s="271" t="s">
        <v>594</v>
      </c>
      <c r="D51" s="271" t="s">
        <v>594</v>
      </c>
      <c r="E51" s="80"/>
      <c r="F51" s="80"/>
      <c r="G51" s="271" t="s">
        <v>594</v>
      </c>
      <c r="H51" s="271" t="s">
        <v>594</v>
      </c>
      <c r="I51" s="168"/>
      <c r="J51" s="168"/>
      <c r="K51" s="80"/>
      <c r="L51" s="80"/>
    </row>
    <row r="52" spans="1:12" ht="71.25" customHeight="1" x14ac:dyDescent="0.25">
      <c r="A52" s="287" t="s">
        <v>203</v>
      </c>
      <c r="B52" s="273" t="s">
        <v>204</v>
      </c>
      <c r="C52" s="271" t="s">
        <v>594</v>
      </c>
      <c r="D52" s="271" t="s">
        <v>594</v>
      </c>
      <c r="E52" s="80"/>
      <c r="F52" s="80"/>
      <c r="G52" s="271" t="s">
        <v>594</v>
      </c>
      <c r="H52" s="271" t="s">
        <v>594</v>
      </c>
      <c r="I52" s="168"/>
      <c r="J52" s="168"/>
      <c r="K52" s="80"/>
      <c r="L52" s="80"/>
    </row>
    <row r="53" spans="1:12" ht="48" customHeight="1" x14ac:dyDescent="0.25">
      <c r="A53" s="287" t="s">
        <v>201</v>
      </c>
      <c r="B53" s="146" t="s">
        <v>454</v>
      </c>
      <c r="C53" s="271" t="s">
        <v>594</v>
      </c>
      <c r="D53" s="271" t="s">
        <v>594</v>
      </c>
      <c r="E53" s="80"/>
      <c r="F53" s="80"/>
      <c r="G53" s="271" t="s">
        <v>594</v>
      </c>
      <c r="H53" s="271" t="s">
        <v>594</v>
      </c>
      <c r="I53" s="168"/>
      <c r="J53" s="168"/>
      <c r="K53" s="80"/>
      <c r="L53" s="80"/>
    </row>
    <row r="54" spans="1:12" ht="46.5" customHeight="1" x14ac:dyDescent="0.25">
      <c r="A54" s="287" t="s">
        <v>455</v>
      </c>
      <c r="B54" s="273" t="s">
        <v>202</v>
      </c>
      <c r="C54" s="271" t="s">
        <v>594</v>
      </c>
      <c r="D54" s="271" t="s">
        <v>594</v>
      </c>
      <c r="E54" s="80"/>
      <c r="F54" s="80"/>
      <c r="G54" s="271" t="s">
        <v>594</v>
      </c>
      <c r="H54" s="271" t="s">
        <v>594</v>
      </c>
      <c r="I54" s="168"/>
      <c r="J54" s="168"/>
      <c r="K54" s="80"/>
      <c r="L54" s="8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topLeftCell="A22" zoomScale="70" zoomScaleNormal="70" zoomScaleSheetLayoutView="70" workbookViewId="0">
      <selection activeCell="A14" sqref="A14:AC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19" t="s">
        <v>70</v>
      </c>
    </row>
    <row r="2" spans="1:29" ht="18.75" x14ac:dyDescent="0.3">
      <c r="AC2" s="220" t="s">
        <v>11</v>
      </c>
    </row>
    <row r="3" spans="1:29" ht="18.75" x14ac:dyDescent="0.3">
      <c r="AC3" s="220" t="s">
        <v>69</v>
      </c>
    </row>
    <row r="4" spans="1:29" ht="18.75" customHeight="1" x14ac:dyDescent="0.25">
      <c r="A4" s="291" t="str">
        <f>'6.1. Паспорт сетевой график'!A5:L5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20"/>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2"/>
      <c r="B7" s="222"/>
      <c r="C7" s="222"/>
      <c r="D7" s="222"/>
      <c r="E7" s="222"/>
      <c r="F7" s="222"/>
      <c r="G7" s="222"/>
      <c r="H7" s="78"/>
      <c r="I7" s="78"/>
      <c r="J7" s="78"/>
      <c r="K7" s="78"/>
      <c r="L7" s="78"/>
      <c r="M7" s="78"/>
      <c r="N7" s="78"/>
      <c r="O7" s="78"/>
      <c r="P7" s="78"/>
      <c r="Q7" s="78"/>
      <c r="R7" s="78"/>
      <c r="S7" s="78"/>
      <c r="T7" s="78"/>
      <c r="U7" s="78"/>
      <c r="V7" s="78"/>
      <c r="W7" s="78"/>
      <c r="X7" s="78"/>
      <c r="Y7" s="78"/>
      <c r="Z7" s="78"/>
      <c r="AA7" s="78"/>
      <c r="AB7" s="78"/>
      <c r="AC7" s="7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2"/>
      <c r="B10" s="222"/>
      <c r="C10" s="222"/>
      <c r="D10" s="222"/>
      <c r="E10" s="222"/>
      <c r="F10" s="222"/>
      <c r="G10" s="222"/>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22" t="str">
        <f>'1. паспорт местоположение'!A12:C12</f>
        <v>M_TP1900.PR.0063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422"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2" x14ac:dyDescent="0.25">
      <c r="B17" s="238"/>
    </row>
    <row r="18" spans="1:32" x14ac:dyDescent="0.25">
      <c r="A18" s="429" t="s">
        <v>500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s="283" customFormat="1" ht="33" customHeight="1" x14ac:dyDescent="0.25">
      <c r="A20" s="425" t="s">
        <v>200</v>
      </c>
      <c r="B20" s="425" t="s">
        <v>199</v>
      </c>
      <c r="C20" s="415" t="s">
        <v>198</v>
      </c>
      <c r="D20" s="415"/>
      <c r="E20" s="428" t="s">
        <v>197</v>
      </c>
      <c r="F20" s="428"/>
      <c r="G20" s="425" t="s">
        <v>582</v>
      </c>
      <c r="H20" s="423" t="s">
        <v>583</v>
      </c>
      <c r="I20" s="424"/>
      <c r="J20" s="424"/>
      <c r="K20" s="424"/>
      <c r="L20" s="423" t="s">
        <v>584</v>
      </c>
      <c r="M20" s="424"/>
      <c r="N20" s="424"/>
      <c r="O20" s="424"/>
      <c r="P20" s="423" t="s">
        <v>585</v>
      </c>
      <c r="Q20" s="424"/>
      <c r="R20" s="424"/>
      <c r="S20" s="424"/>
      <c r="T20" s="423" t="s">
        <v>586</v>
      </c>
      <c r="U20" s="424"/>
      <c r="V20" s="424"/>
      <c r="W20" s="424"/>
      <c r="X20" s="423" t="s">
        <v>587</v>
      </c>
      <c r="Y20" s="424"/>
      <c r="Z20" s="424"/>
      <c r="AA20" s="424"/>
      <c r="AB20" s="430" t="s">
        <v>196</v>
      </c>
      <c r="AC20" s="431"/>
      <c r="AD20" s="282"/>
      <c r="AE20" s="282"/>
      <c r="AF20" s="282"/>
    </row>
    <row r="21" spans="1:32" s="283" customFormat="1" ht="99.75" customHeight="1" x14ac:dyDescent="0.25">
      <c r="A21" s="426"/>
      <c r="B21" s="426"/>
      <c r="C21" s="415"/>
      <c r="D21" s="415"/>
      <c r="E21" s="428"/>
      <c r="F21" s="428"/>
      <c r="G21" s="426"/>
      <c r="H21" s="415" t="s">
        <v>3</v>
      </c>
      <c r="I21" s="415"/>
      <c r="J21" s="415" t="s">
        <v>194</v>
      </c>
      <c r="K21" s="415"/>
      <c r="L21" s="415" t="s">
        <v>3</v>
      </c>
      <c r="M21" s="415"/>
      <c r="N21" s="415" t="s">
        <v>194</v>
      </c>
      <c r="O21" s="415"/>
      <c r="P21" s="415" t="s">
        <v>3</v>
      </c>
      <c r="Q21" s="415"/>
      <c r="R21" s="415" t="s">
        <v>194</v>
      </c>
      <c r="S21" s="415"/>
      <c r="T21" s="415" t="s">
        <v>3</v>
      </c>
      <c r="U21" s="415"/>
      <c r="V21" s="415" t="s">
        <v>194</v>
      </c>
      <c r="W21" s="415"/>
      <c r="X21" s="415" t="s">
        <v>3</v>
      </c>
      <c r="Y21" s="415"/>
      <c r="Z21" s="415" t="s">
        <v>194</v>
      </c>
      <c r="AA21" s="415"/>
      <c r="AB21" s="432"/>
      <c r="AC21" s="433"/>
    </row>
    <row r="22" spans="1:32" s="283" customFormat="1" ht="89.25" customHeight="1" x14ac:dyDescent="0.25">
      <c r="A22" s="412"/>
      <c r="B22" s="412"/>
      <c r="C22" s="262" t="s">
        <v>3</v>
      </c>
      <c r="D22" s="262" t="s">
        <v>194</v>
      </c>
      <c r="E22" s="76" t="s">
        <v>588</v>
      </c>
      <c r="F22" s="76" t="s">
        <v>589</v>
      </c>
      <c r="G22" s="412"/>
      <c r="H22" s="75" t="s">
        <v>479</v>
      </c>
      <c r="I22" s="75" t="s">
        <v>480</v>
      </c>
      <c r="J22" s="75" t="s">
        <v>479</v>
      </c>
      <c r="K22" s="75" t="s">
        <v>480</v>
      </c>
      <c r="L22" s="75" t="s">
        <v>479</v>
      </c>
      <c r="M22" s="75" t="s">
        <v>480</v>
      </c>
      <c r="N22" s="75" t="s">
        <v>479</v>
      </c>
      <c r="O22" s="75" t="s">
        <v>480</v>
      </c>
      <c r="P22" s="75" t="s">
        <v>479</v>
      </c>
      <c r="Q22" s="75" t="s">
        <v>480</v>
      </c>
      <c r="R22" s="75" t="s">
        <v>479</v>
      </c>
      <c r="S22" s="75" t="s">
        <v>480</v>
      </c>
      <c r="T22" s="75" t="s">
        <v>479</v>
      </c>
      <c r="U22" s="75" t="s">
        <v>480</v>
      </c>
      <c r="V22" s="75" t="s">
        <v>479</v>
      </c>
      <c r="W22" s="75" t="s">
        <v>480</v>
      </c>
      <c r="X22" s="75" t="s">
        <v>479</v>
      </c>
      <c r="Y22" s="75" t="s">
        <v>480</v>
      </c>
      <c r="Z22" s="75" t="s">
        <v>479</v>
      </c>
      <c r="AA22" s="75" t="s">
        <v>480</v>
      </c>
      <c r="AB22" s="262" t="s">
        <v>195</v>
      </c>
      <c r="AC22" s="262" t="s">
        <v>194</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12</v>
      </c>
      <c r="U23" s="260">
        <v>13</v>
      </c>
      <c r="V23" s="260">
        <v>14</v>
      </c>
      <c r="W23" s="260">
        <v>15</v>
      </c>
      <c r="X23" s="260">
        <v>16</v>
      </c>
      <c r="Y23" s="260">
        <v>17</v>
      </c>
      <c r="Z23" s="260">
        <v>18</v>
      </c>
      <c r="AA23" s="260">
        <v>19</v>
      </c>
      <c r="AB23" s="260">
        <v>20</v>
      </c>
      <c r="AC23" s="260">
        <v>21</v>
      </c>
    </row>
    <row r="24" spans="1:32" ht="47.25" customHeight="1" x14ac:dyDescent="0.25">
      <c r="A24" s="73">
        <v>1</v>
      </c>
      <c r="B24" s="72" t="s">
        <v>193</v>
      </c>
      <c r="C24" s="210"/>
      <c r="D24" s="210">
        <f>D30*1.2</f>
        <v>3.6107507999999999</v>
      </c>
      <c r="E24" s="210"/>
      <c r="F24" s="211">
        <f>+D24</f>
        <v>3.6107507999999999</v>
      </c>
      <c r="G24" s="239"/>
      <c r="H24" s="239"/>
      <c r="I24" s="210"/>
      <c r="J24" s="211">
        <f>+J27*1.2</f>
        <v>3.6107507999999999</v>
      </c>
      <c r="K24" s="210"/>
      <c r="L24" s="210"/>
      <c r="M24" s="210"/>
      <c r="N24" s="241">
        <f>+F24-J24</f>
        <v>0</v>
      </c>
      <c r="O24" s="210"/>
      <c r="P24" s="210"/>
      <c r="Q24" s="210"/>
      <c r="R24" s="240"/>
      <c r="S24" s="210"/>
      <c r="T24" s="210"/>
      <c r="U24" s="210"/>
      <c r="V24" s="210"/>
      <c r="W24" s="210"/>
      <c r="X24" s="210"/>
      <c r="Y24" s="210"/>
      <c r="Z24" s="210"/>
      <c r="AA24" s="210"/>
      <c r="AB24" s="210"/>
      <c r="AC24" s="240">
        <f>+N24+J24</f>
        <v>3.6107507999999999</v>
      </c>
    </row>
    <row r="25" spans="1:32" ht="24" customHeight="1" x14ac:dyDescent="0.25">
      <c r="A25" s="70" t="s">
        <v>192</v>
      </c>
      <c r="B25" s="48" t="s">
        <v>191</v>
      </c>
      <c r="C25" s="211"/>
      <c r="D25" s="210"/>
      <c r="E25" s="211"/>
      <c r="F25" s="211">
        <f t="shared" ref="F25:F34" si="0">+D25</f>
        <v>0</v>
      </c>
      <c r="G25" s="239"/>
      <c r="H25" s="239"/>
      <c r="I25" s="211"/>
      <c r="J25" s="211"/>
      <c r="K25" s="211"/>
      <c r="L25" s="211"/>
      <c r="M25" s="211"/>
      <c r="N25" s="241">
        <f t="shared" ref="N25:N34" si="1">+F25-J25</f>
        <v>0</v>
      </c>
      <c r="O25" s="211"/>
      <c r="P25" s="211"/>
      <c r="Q25" s="211"/>
      <c r="R25" s="240"/>
      <c r="S25" s="211"/>
      <c r="T25" s="211"/>
      <c r="U25" s="211"/>
      <c r="V25" s="211"/>
      <c r="W25" s="211"/>
      <c r="X25" s="211"/>
      <c r="Y25" s="211"/>
      <c r="Z25" s="211"/>
      <c r="AA25" s="211"/>
      <c r="AB25" s="210"/>
      <c r="AC25" s="240">
        <f t="shared" ref="AC25:AC34" si="2">+N25+J25</f>
        <v>0</v>
      </c>
    </row>
    <row r="26" spans="1:32" x14ac:dyDescent="0.25">
      <c r="A26" s="70" t="s">
        <v>190</v>
      </c>
      <c r="B26" s="48" t="s">
        <v>189</v>
      </c>
      <c r="C26" s="211"/>
      <c r="D26" s="210"/>
      <c r="E26" s="211"/>
      <c r="F26" s="211">
        <f t="shared" si="0"/>
        <v>0</v>
      </c>
      <c r="G26" s="239"/>
      <c r="H26" s="239"/>
      <c r="I26" s="211"/>
      <c r="J26" s="211"/>
      <c r="K26" s="211"/>
      <c r="L26" s="211"/>
      <c r="M26" s="211"/>
      <c r="N26" s="241">
        <f t="shared" si="1"/>
        <v>0</v>
      </c>
      <c r="O26" s="211"/>
      <c r="P26" s="211"/>
      <c r="Q26" s="211"/>
      <c r="R26" s="240"/>
      <c r="S26" s="211"/>
      <c r="T26" s="211"/>
      <c r="U26" s="211"/>
      <c r="V26" s="211"/>
      <c r="W26" s="211"/>
      <c r="X26" s="211"/>
      <c r="Y26" s="211"/>
      <c r="Z26" s="211"/>
      <c r="AA26" s="211"/>
      <c r="AB26" s="210"/>
      <c r="AC26" s="240">
        <f t="shared" si="2"/>
        <v>0</v>
      </c>
    </row>
    <row r="27" spans="1:32" ht="31.5" x14ac:dyDescent="0.25">
      <c r="A27" s="70" t="s">
        <v>188</v>
      </c>
      <c r="B27" s="48" t="s">
        <v>436</v>
      </c>
      <c r="C27" s="211"/>
      <c r="D27" s="210">
        <f>+D30</f>
        <v>3.0089589999999999</v>
      </c>
      <c r="E27" s="211"/>
      <c r="F27" s="211">
        <f t="shared" si="0"/>
        <v>3.0089589999999999</v>
      </c>
      <c r="G27" s="239"/>
      <c r="H27" s="239"/>
      <c r="I27" s="211"/>
      <c r="J27" s="211">
        <f>+J30</f>
        <v>3.0089589999999999</v>
      </c>
      <c r="K27" s="211"/>
      <c r="L27" s="211"/>
      <c r="M27" s="211"/>
      <c r="N27" s="241">
        <f t="shared" si="1"/>
        <v>0</v>
      </c>
      <c r="O27" s="211"/>
      <c r="P27" s="211"/>
      <c r="Q27" s="211"/>
      <c r="R27" s="241"/>
      <c r="S27" s="211"/>
      <c r="T27" s="211"/>
      <c r="U27" s="211"/>
      <c r="V27" s="211"/>
      <c r="W27" s="211"/>
      <c r="X27" s="211"/>
      <c r="Y27" s="211"/>
      <c r="Z27" s="211"/>
      <c r="AA27" s="211"/>
      <c r="AB27" s="211"/>
      <c r="AC27" s="240">
        <f t="shared" si="2"/>
        <v>3.0089589999999999</v>
      </c>
    </row>
    <row r="28" spans="1:32" x14ac:dyDescent="0.25">
      <c r="A28" s="70" t="s">
        <v>187</v>
      </c>
      <c r="B28" s="48" t="s">
        <v>186</v>
      </c>
      <c r="C28" s="211"/>
      <c r="D28" s="210"/>
      <c r="E28" s="211"/>
      <c r="F28" s="211">
        <f t="shared" si="0"/>
        <v>0</v>
      </c>
      <c r="G28" s="239"/>
      <c r="H28" s="239"/>
      <c r="I28" s="211"/>
      <c r="J28" s="211"/>
      <c r="K28" s="211"/>
      <c r="L28" s="211"/>
      <c r="M28" s="211"/>
      <c r="N28" s="241">
        <f t="shared" si="1"/>
        <v>0</v>
      </c>
      <c r="O28" s="211"/>
      <c r="P28" s="211"/>
      <c r="Q28" s="211"/>
      <c r="R28" s="211"/>
      <c r="S28" s="211"/>
      <c r="T28" s="211"/>
      <c r="U28" s="211"/>
      <c r="V28" s="211"/>
      <c r="W28" s="211"/>
      <c r="X28" s="211"/>
      <c r="Y28" s="211"/>
      <c r="Z28" s="211"/>
      <c r="AA28" s="211"/>
      <c r="AB28" s="210"/>
      <c r="AC28" s="240">
        <f t="shared" si="2"/>
        <v>0</v>
      </c>
    </row>
    <row r="29" spans="1:32" x14ac:dyDescent="0.25">
      <c r="A29" s="70" t="s">
        <v>185</v>
      </c>
      <c r="B29" s="74" t="s">
        <v>184</v>
      </c>
      <c r="C29" s="211"/>
      <c r="D29" s="210">
        <f>+D24-D27</f>
        <v>0.60179179999999999</v>
      </c>
      <c r="E29" s="211"/>
      <c r="F29" s="211">
        <f t="shared" si="0"/>
        <v>0.60179179999999999</v>
      </c>
      <c r="G29" s="239"/>
      <c r="H29" s="239"/>
      <c r="I29" s="211"/>
      <c r="J29" s="211">
        <f>+J24-J27</f>
        <v>0.60179179999999999</v>
      </c>
      <c r="K29" s="211"/>
      <c r="L29" s="211"/>
      <c r="M29" s="211"/>
      <c r="N29" s="241">
        <f t="shared" si="1"/>
        <v>0</v>
      </c>
      <c r="O29" s="211"/>
      <c r="P29" s="211"/>
      <c r="Q29" s="211"/>
      <c r="R29" s="211"/>
      <c r="S29" s="211"/>
      <c r="T29" s="211"/>
      <c r="U29" s="211"/>
      <c r="V29" s="211"/>
      <c r="W29" s="211"/>
      <c r="X29" s="211"/>
      <c r="Y29" s="211"/>
      <c r="Z29" s="211"/>
      <c r="AA29" s="211"/>
      <c r="AB29" s="210"/>
      <c r="AC29" s="240">
        <f t="shared" si="2"/>
        <v>0.60179179999999999</v>
      </c>
    </row>
    <row r="30" spans="1:32" ht="47.25" x14ac:dyDescent="0.25">
      <c r="A30" s="73" t="s">
        <v>64</v>
      </c>
      <c r="B30" s="72" t="s">
        <v>183</v>
      </c>
      <c r="C30" s="210"/>
      <c r="D30" s="210">
        <f>D31</f>
        <v>3.0089589999999999</v>
      </c>
      <c r="E30" s="210"/>
      <c r="F30" s="211">
        <f t="shared" si="0"/>
        <v>3.0089589999999999</v>
      </c>
      <c r="G30" s="239"/>
      <c r="H30" s="239"/>
      <c r="I30" s="211"/>
      <c r="J30" s="211">
        <f>+J31</f>
        <v>3.0089589999999999</v>
      </c>
      <c r="K30" s="210"/>
      <c r="L30" s="210"/>
      <c r="M30" s="210"/>
      <c r="N30" s="241">
        <f t="shared" si="1"/>
        <v>0</v>
      </c>
      <c r="O30" s="210"/>
      <c r="P30" s="210"/>
      <c r="Q30" s="210"/>
      <c r="R30" s="210"/>
      <c r="S30" s="210"/>
      <c r="T30" s="210"/>
      <c r="U30" s="210"/>
      <c r="V30" s="210"/>
      <c r="W30" s="210"/>
      <c r="X30" s="210"/>
      <c r="Y30" s="210"/>
      <c r="Z30" s="210"/>
      <c r="AA30" s="210"/>
      <c r="AB30" s="210"/>
      <c r="AC30" s="240">
        <f t="shared" si="2"/>
        <v>3.0089589999999999</v>
      </c>
    </row>
    <row r="31" spans="1:32" x14ac:dyDescent="0.25">
      <c r="A31" s="73" t="s">
        <v>182</v>
      </c>
      <c r="B31" s="48" t="s">
        <v>181</v>
      </c>
      <c r="C31" s="211"/>
      <c r="D31" s="210">
        <v>3.0089589999999999</v>
      </c>
      <c r="E31" s="211"/>
      <c r="F31" s="211">
        <f t="shared" si="0"/>
        <v>3.0089589999999999</v>
      </c>
      <c r="G31" s="211"/>
      <c r="H31" s="211"/>
      <c r="I31" s="211"/>
      <c r="J31" s="211">
        <f>+F31</f>
        <v>3.0089589999999999</v>
      </c>
      <c r="K31" s="211"/>
      <c r="L31" s="211"/>
      <c r="M31" s="211"/>
      <c r="N31" s="241">
        <f t="shared" si="1"/>
        <v>0</v>
      </c>
      <c r="O31" s="211"/>
      <c r="P31" s="211"/>
      <c r="Q31" s="211"/>
      <c r="R31" s="211"/>
      <c r="S31" s="211"/>
      <c r="T31" s="211"/>
      <c r="U31" s="211"/>
      <c r="V31" s="211"/>
      <c r="W31" s="211"/>
      <c r="X31" s="211"/>
      <c r="Y31" s="211"/>
      <c r="Z31" s="211"/>
      <c r="AA31" s="211"/>
      <c r="AB31" s="210"/>
      <c r="AC31" s="240">
        <f t="shared" si="2"/>
        <v>3.0089589999999999</v>
      </c>
    </row>
    <row r="32" spans="1:32" ht="31.5" x14ac:dyDescent="0.25">
      <c r="A32" s="73" t="s">
        <v>180</v>
      </c>
      <c r="B32" s="48" t="s">
        <v>179</v>
      </c>
      <c r="C32" s="211"/>
      <c r="D32" s="210"/>
      <c r="E32" s="211"/>
      <c r="F32" s="211">
        <f t="shared" si="0"/>
        <v>0</v>
      </c>
      <c r="G32" s="211"/>
      <c r="H32" s="211"/>
      <c r="I32" s="211"/>
      <c r="J32" s="211"/>
      <c r="K32" s="211"/>
      <c r="L32" s="211"/>
      <c r="M32" s="211"/>
      <c r="N32" s="241">
        <f t="shared" si="1"/>
        <v>0</v>
      </c>
      <c r="O32" s="211"/>
      <c r="P32" s="211"/>
      <c r="Q32" s="211"/>
      <c r="R32" s="211"/>
      <c r="S32" s="211"/>
      <c r="T32" s="211"/>
      <c r="U32" s="211"/>
      <c r="V32" s="211"/>
      <c r="W32" s="211"/>
      <c r="X32" s="211"/>
      <c r="Y32" s="211"/>
      <c r="Z32" s="211"/>
      <c r="AA32" s="211"/>
      <c r="AB32" s="210"/>
      <c r="AC32" s="240">
        <f t="shared" si="2"/>
        <v>0</v>
      </c>
    </row>
    <row r="33" spans="1:29" x14ac:dyDescent="0.25">
      <c r="A33" s="73" t="s">
        <v>178</v>
      </c>
      <c r="B33" s="48" t="s">
        <v>177</v>
      </c>
      <c r="C33" s="211"/>
      <c r="D33" s="210"/>
      <c r="E33" s="211"/>
      <c r="F33" s="211">
        <f t="shared" si="0"/>
        <v>0</v>
      </c>
      <c r="G33" s="211"/>
      <c r="H33" s="211"/>
      <c r="I33" s="211"/>
      <c r="J33" s="211"/>
      <c r="K33" s="211"/>
      <c r="L33" s="211"/>
      <c r="M33" s="211"/>
      <c r="N33" s="241">
        <f t="shared" si="1"/>
        <v>0</v>
      </c>
      <c r="O33" s="211"/>
      <c r="P33" s="211"/>
      <c r="Q33" s="211"/>
      <c r="R33" s="211"/>
      <c r="S33" s="211"/>
      <c r="T33" s="211"/>
      <c r="U33" s="211"/>
      <c r="V33" s="211"/>
      <c r="W33" s="211"/>
      <c r="X33" s="211"/>
      <c r="Y33" s="211"/>
      <c r="Z33" s="211"/>
      <c r="AA33" s="211"/>
      <c r="AB33" s="210"/>
      <c r="AC33" s="240">
        <f t="shared" si="2"/>
        <v>0</v>
      </c>
    </row>
    <row r="34" spans="1:29" x14ac:dyDescent="0.25">
      <c r="A34" s="73" t="s">
        <v>176</v>
      </c>
      <c r="B34" s="48" t="s">
        <v>175</v>
      </c>
      <c r="C34" s="211"/>
      <c r="D34" s="210"/>
      <c r="E34" s="211"/>
      <c r="F34" s="211">
        <f t="shared" si="0"/>
        <v>0</v>
      </c>
      <c r="G34" s="211"/>
      <c r="H34" s="211"/>
      <c r="I34" s="211"/>
      <c r="J34" s="211"/>
      <c r="K34" s="211"/>
      <c r="L34" s="211"/>
      <c r="M34" s="211"/>
      <c r="N34" s="241">
        <f t="shared" si="1"/>
        <v>0</v>
      </c>
      <c r="O34" s="211"/>
      <c r="P34" s="211"/>
      <c r="Q34" s="211"/>
      <c r="R34" s="211"/>
      <c r="S34" s="211"/>
      <c r="T34" s="211"/>
      <c r="U34" s="211"/>
      <c r="V34" s="211"/>
      <c r="W34" s="211"/>
      <c r="X34" s="211"/>
      <c r="Y34" s="211"/>
      <c r="Z34" s="211"/>
      <c r="AA34" s="211"/>
      <c r="AB34" s="210"/>
      <c r="AC34" s="240">
        <f t="shared" si="2"/>
        <v>0</v>
      </c>
    </row>
    <row r="35" spans="1:29" ht="31.5" x14ac:dyDescent="0.25">
      <c r="A35" s="73" t="s">
        <v>63</v>
      </c>
      <c r="B35" s="72" t="s">
        <v>174</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70" t="s">
        <v>173</v>
      </c>
      <c r="B36" s="69" t="s">
        <v>172</v>
      </c>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row>
    <row r="37" spans="1:29" x14ac:dyDescent="0.25">
      <c r="A37" s="70" t="s">
        <v>171</v>
      </c>
      <c r="B37" s="69" t="s">
        <v>161</v>
      </c>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row>
    <row r="38" spans="1:29" x14ac:dyDescent="0.25">
      <c r="A38" s="70" t="s">
        <v>170</v>
      </c>
      <c r="B38" s="69" t="s">
        <v>159</v>
      </c>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row>
    <row r="39" spans="1:29" ht="31.5" x14ac:dyDescent="0.25">
      <c r="A39" s="70" t="s">
        <v>169</v>
      </c>
      <c r="B39" s="48" t="s">
        <v>157</v>
      </c>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row>
    <row r="40" spans="1:29" ht="31.5" x14ac:dyDescent="0.25">
      <c r="A40" s="70" t="s">
        <v>168</v>
      </c>
      <c r="B40" s="48" t="s">
        <v>155</v>
      </c>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row>
    <row r="41" spans="1:29" x14ac:dyDescent="0.25">
      <c r="A41" s="70" t="s">
        <v>167</v>
      </c>
      <c r="B41" s="48" t="s">
        <v>153</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row>
    <row r="42" spans="1:29" ht="18.75" x14ac:dyDescent="0.25">
      <c r="A42" s="70" t="s">
        <v>166</v>
      </c>
      <c r="B42" s="69" t="s">
        <v>151</v>
      </c>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row>
    <row r="43" spans="1:29" x14ac:dyDescent="0.25">
      <c r="A43" s="73" t="s">
        <v>62</v>
      </c>
      <c r="B43" s="72" t="s">
        <v>165</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row>
    <row r="44" spans="1:29" x14ac:dyDescent="0.25">
      <c r="A44" s="70" t="s">
        <v>164</v>
      </c>
      <c r="B44" s="48" t="s">
        <v>163</v>
      </c>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row>
    <row r="45" spans="1:29" x14ac:dyDescent="0.25">
      <c r="A45" s="70" t="s">
        <v>162</v>
      </c>
      <c r="B45" s="48" t="s">
        <v>161</v>
      </c>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row>
    <row r="46" spans="1:29" x14ac:dyDescent="0.25">
      <c r="A46" s="70" t="s">
        <v>160</v>
      </c>
      <c r="B46" s="48" t="s">
        <v>159</v>
      </c>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row>
    <row r="47" spans="1:29" ht="31.5" x14ac:dyDescent="0.25">
      <c r="A47" s="70" t="s">
        <v>158</v>
      </c>
      <c r="B47" s="48" t="s">
        <v>157</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70" t="s">
        <v>156</v>
      </c>
      <c r="B48" s="48" t="s">
        <v>155</v>
      </c>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row>
    <row r="49" spans="1:29" x14ac:dyDescent="0.25">
      <c r="A49" s="70" t="s">
        <v>154</v>
      </c>
      <c r="B49" s="48" t="s">
        <v>153</v>
      </c>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row>
    <row r="50" spans="1:29" ht="18.75" x14ac:dyDescent="0.25">
      <c r="A50" s="70" t="s">
        <v>152</v>
      </c>
      <c r="B50" s="69" t="s">
        <v>151</v>
      </c>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row>
    <row r="51" spans="1:29" ht="35.25" customHeight="1" x14ac:dyDescent="0.25">
      <c r="A51" s="73" t="s">
        <v>60</v>
      </c>
      <c r="B51" s="72" t="s">
        <v>150</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row>
    <row r="52" spans="1:29" x14ac:dyDescent="0.25">
      <c r="A52" s="70" t="s">
        <v>149</v>
      </c>
      <c r="B52" s="48" t="s">
        <v>148</v>
      </c>
      <c r="C52" s="210"/>
      <c r="D52" s="210">
        <f>+D30</f>
        <v>3.0089589999999999</v>
      </c>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row>
    <row r="53" spans="1:29" x14ac:dyDescent="0.25">
      <c r="A53" s="70" t="s">
        <v>147</v>
      </c>
      <c r="B53" s="48" t="s">
        <v>141</v>
      </c>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row>
    <row r="54" spans="1:29" x14ac:dyDescent="0.25">
      <c r="A54" s="70" t="s">
        <v>146</v>
      </c>
      <c r="B54" s="69" t="s">
        <v>140</v>
      </c>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row>
    <row r="55" spans="1:29" x14ac:dyDescent="0.25">
      <c r="A55" s="70" t="s">
        <v>145</v>
      </c>
      <c r="B55" s="69" t="s">
        <v>139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row>
    <row r="56" spans="1:29" x14ac:dyDescent="0.25">
      <c r="A56" s="70" t="s">
        <v>144</v>
      </c>
      <c r="B56" s="69" t="s">
        <v>138</v>
      </c>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row>
    <row r="57" spans="1:29" ht="18.75" x14ac:dyDescent="0.25">
      <c r="A57" s="70" t="s">
        <v>143</v>
      </c>
      <c r="B57" s="69" t="s">
        <v>137</v>
      </c>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row>
    <row r="58" spans="1:29" ht="36.75" customHeight="1" x14ac:dyDescent="0.25">
      <c r="A58" s="73" t="s">
        <v>59</v>
      </c>
      <c r="B58" s="84" t="s">
        <v>242</v>
      </c>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row>
    <row r="59" spans="1:29" x14ac:dyDescent="0.25">
      <c r="A59" s="73" t="s">
        <v>57</v>
      </c>
      <c r="B59" s="72" t="s">
        <v>142</v>
      </c>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row>
    <row r="60" spans="1:29" x14ac:dyDescent="0.25">
      <c r="A60" s="70" t="s">
        <v>236</v>
      </c>
      <c r="B60" s="71" t="s">
        <v>163</v>
      </c>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row>
    <row r="61" spans="1:29" x14ac:dyDescent="0.25">
      <c r="A61" s="70" t="s">
        <v>237</v>
      </c>
      <c r="B61" s="71" t="s">
        <v>161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70" t="s">
        <v>238</v>
      </c>
      <c r="B62" s="71" t="s">
        <v>159</v>
      </c>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row>
    <row r="63" spans="1:29" x14ac:dyDescent="0.25">
      <c r="A63" s="70" t="s">
        <v>239</v>
      </c>
      <c r="B63" s="71" t="s">
        <v>241</v>
      </c>
      <c r="C63" s="71"/>
      <c r="D63" s="212"/>
      <c r="E63" s="213"/>
      <c r="F63" s="213"/>
      <c r="G63" s="213"/>
      <c r="H63" s="210"/>
      <c r="I63" s="210"/>
      <c r="J63" s="210"/>
      <c r="K63" s="210"/>
      <c r="L63" s="210"/>
      <c r="M63" s="210"/>
      <c r="N63" s="210"/>
      <c r="O63" s="210"/>
      <c r="P63" s="210"/>
      <c r="Q63" s="210"/>
      <c r="R63" s="210"/>
      <c r="S63" s="210"/>
      <c r="T63" s="210"/>
      <c r="U63" s="210"/>
      <c r="V63" s="210"/>
      <c r="W63" s="210"/>
      <c r="X63" s="210"/>
      <c r="Y63" s="210"/>
      <c r="Z63" s="210"/>
      <c r="AA63" s="210"/>
      <c r="AB63" s="210"/>
      <c r="AC63" s="210"/>
    </row>
    <row r="64" spans="1:29" ht="18.75" x14ac:dyDescent="0.25">
      <c r="A64" s="70" t="s">
        <v>240</v>
      </c>
      <c r="B64" s="69" t="s">
        <v>137</v>
      </c>
      <c r="C64" s="69"/>
      <c r="D64" s="212"/>
      <c r="E64" s="213"/>
      <c r="F64" s="213"/>
      <c r="G64" s="213"/>
      <c r="H64" s="210"/>
      <c r="I64" s="210"/>
      <c r="J64" s="210">
        <v>0</v>
      </c>
      <c r="K64" s="210"/>
      <c r="L64" s="210"/>
      <c r="M64" s="210"/>
      <c r="N64" s="210">
        <v>0</v>
      </c>
      <c r="O64" s="210"/>
      <c r="P64" s="210"/>
      <c r="Q64" s="210"/>
      <c r="R64" s="210">
        <v>0</v>
      </c>
      <c r="S64" s="210"/>
      <c r="T64" s="210"/>
      <c r="U64" s="210"/>
      <c r="V64" s="210">
        <v>0</v>
      </c>
      <c r="W64" s="210"/>
      <c r="X64" s="210"/>
      <c r="Y64" s="210"/>
      <c r="Z64" s="210"/>
      <c r="AA64" s="210"/>
      <c r="AB64" s="210">
        <f t="shared" ref="AB64" si="3">X64</f>
        <v>0</v>
      </c>
      <c r="AC64" s="210">
        <v>0</v>
      </c>
    </row>
    <row r="65" spans="1:28" x14ac:dyDescent="0.25">
      <c r="A65" s="67"/>
      <c r="B65" s="68"/>
      <c r="C65" s="68"/>
      <c r="D65" s="68"/>
      <c r="E65" s="68"/>
      <c r="F65" s="68"/>
      <c r="G65" s="68"/>
    </row>
    <row r="66" spans="1:28" ht="54" customHeight="1" x14ac:dyDescent="0.25">
      <c r="B66" s="436"/>
      <c r="C66" s="436"/>
      <c r="D66" s="436"/>
      <c r="E66" s="436"/>
      <c r="F66" s="436"/>
      <c r="G66" s="436"/>
      <c r="H66" s="66"/>
      <c r="I66" s="66"/>
      <c r="J66" s="66"/>
      <c r="K66" s="66"/>
      <c r="L66" s="66"/>
      <c r="M66" s="66"/>
      <c r="N66" s="66"/>
      <c r="O66" s="66"/>
      <c r="P66" s="66"/>
      <c r="Q66" s="66"/>
      <c r="R66" s="66"/>
      <c r="S66" s="66"/>
      <c r="T66" s="66"/>
      <c r="U66" s="66"/>
      <c r="V66" s="66"/>
      <c r="W66" s="66"/>
      <c r="X66" s="66"/>
      <c r="Y66" s="66"/>
      <c r="Z66" s="66"/>
      <c r="AA66" s="66"/>
      <c r="AB66" s="66"/>
    </row>
    <row r="68" spans="1:28" ht="50.25" customHeight="1" x14ac:dyDescent="0.25">
      <c r="B68" s="437"/>
      <c r="C68" s="437"/>
      <c r="D68" s="437"/>
      <c r="E68" s="437"/>
      <c r="F68" s="437"/>
      <c r="G68" s="437"/>
    </row>
    <row r="70" spans="1:28" ht="36.75" customHeight="1" x14ac:dyDescent="0.25">
      <c r="B70" s="436"/>
      <c r="C70" s="436"/>
      <c r="D70" s="436"/>
      <c r="E70" s="436"/>
      <c r="F70" s="436"/>
      <c r="G70" s="436"/>
    </row>
    <row r="71" spans="1:28" x14ac:dyDescent="0.25">
      <c r="B71" s="65"/>
      <c r="C71" s="65"/>
      <c r="D71" s="65"/>
      <c r="E71" s="65"/>
      <c r="F71" s="65"/>
    </row>
    <row r="72" spans="1:28" ht="51" customHeight="1" x14ac:dyDescent="0.25">
      <c r="B72" s="436"/>
      <c r="C72" s="436"/>
      <c r="D72" s="436"/>
      <c r="E72" s="436"/>
      <c r="F72" s="436"/>
      <c r="G72" s="436"/>
    </row>
    <row r="73" spans="1:28" ht="32.25" customHeight="1" x14ac:dyDescent="0.25">
      <c r="B73" s="437"/>
      <c r="C73" s="437"/>
      <c r="D73" s="437"/>
      <c r="E73" s="437"/>
      <c r="F73" s="437"/>
      <c r="G73" s="437"/>
    </row>
    <row r="74" spans="1:28" ht="51.75" customHeight="1" x14ac:dyDescent="0.25">
      <c r="B74" s="436"/>
      <c r="C74" s="436"/>
      <c r="D74" s="436"/>
      <c r="E74" s="436"/>
      <c r="F74" s="436"/>
      <c r="G74" s="436"/>
    </row>
    <row r="75" spans="1:28" ht="21.75" customHeight="1" x14ac:dyDescent="0.25">
      <c r="B75" s="434"/>
      <c r="C75" s="434"/>
      <c r="D75" s="434"/>
      <c r="E75" s="434"/>
      <c r="F75" s="434"/>
      <c r="G75" s="434"/>
    </row>
    <row r="76" spans="1:28" ht="23.25" customHeight="1" x14ac:dyDescent="0.25">
      <c r="B76" s="64"/>
      <c r="C76" s="64"/>
      <c r="D76" s="64"/>
      <c r="E76" s="64"/>
      <c r="F76" s="64"/>
    </row>
    <row r="77" spans="1:28" ht="18.75" customHeight="1" x14ac:dyDescent="0.25">
      <c r="B77" s="435"/>
      <c r="C77" s="435"/>
      <c r="D77" s="435"/>
      <c r="E77" s="435"/>
      <c r="F77" s="435"/>
      <c r="G77" s="435"/>
    </row>
  </sheetData>
  <mergeCells count="39">
    <mergeCell ref="A18:AC18"/>
    <mergeCell ref="AB20:AC21"/>
    <mergeCell ref="B75:G75"/>
    <mergeCell ref="B77:G77"/>
    <mergeCell ref="B66:G66"/>
    <mergeCell ref="B68:G68"/>
    <mergeCell ref="B70:G70"/>
    <mergeCell ref="B72:G72"/>
    <mergeCell ref="B73:G73"/>
    <mergeCell ref="B74:G74"/>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6"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ввод'!A4:AC4</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'6.2. Паспорт фин осв ввод'!A8:AC8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'6.2. Паспорт фин осв ввод'!A11:AC11</f>
        <v>M_TP1900.PR.0063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'6.2. Паспорт фин осв ввод'!A14:AC14</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8" t="s">
        <v>513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524</v>
      </c>
      <c r="F22" s="446"/>
      <c r="G22" s="446"/>
      <c r="H22" s="446"/>
      <c r="I22" s="446"/>
      <c r="J22" s="446"/>
      <c r="K22" s="446"/>
      <c r="L22" s="447"/>
      <c r="M22" s="439" t="s">
        <v>50</v>
      </c>
      <c r="N22" s="439" t="s">
        <v>49</v>
      </c>
      <c r="O22" s="439" t="s">
        <v>48</v>
      </c>
      <c r="P22" s="449" t="s">
        <v>272</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6" customFormat="1" ht="64.5" customHeight="1" x14ac:dyDescent="0.25">
      <c r="A23" s="440"/>
      <c r="B23" s="443"/>
      <c r="C23" s="440"/>
      <c r="D23" s="440"/>
      <c r="E23" s="457" t="s">
        <v>24</v>
      </c>
      <c r="F23" s="455" t="s">
        <v>141</v>
      </c>
      <c r="G23" s="455" t="s">
        <v>140</v>
      </c>
      <c r="H23" s="455" t="s">
        <v>139</v>
      </c>
      <c r="I23" s="453" t="s">
        <v>433</v>
      </c>
      <c r="J23" s="453" t="s">
        <v>434</v>
      </c>
      <c r="K23" s="453" t="s">
        <v>435</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6"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14" t="s">
        <v>14</v>
      </c>
      <c r="AG24" s="214" t="s">
        <v>13</v>
      </c>
      <c r="AH24" s="141" t="s">
        <v>3</v>
      </c>
      <c r="AI24" s="141" t="s">
        <v>12</v>
      </c>
      <c r="AJ24" s="441"/>
      <c r="AK24" s="441"/>
      <c r="AL24" s="441"/>
      <c r="AM24" s="441"/>
      <c r="AN24" s="441"/>
      <c r="AO24" s="441"/>
      <c r="AP24" s="441"/>
      <c r="AQ24" s="462"/>
      <c r="AR24" s="449"/>
      <c r="AS24" s="449"/>
      <c r="AT24" s="449"/>
      <c r="AU24" s="449"/>
      <c r="AV24" s="46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55" zoomScaleNormal="90" zoomScaleSheetLayoutView="55" workbookViewId="0">
      <selection activeCell="F29" sqref="F29"/>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8" t="s">
        <v>70</v>
      </c>
    </row>
    <row r="2" spans="1:7" ht="18.75" x14ac:dyDescent="0.3">
      <c r="B2" s="15" t="s">
        <v>11</v>
      </c>
    </row>
    <row r="3" spans="1:7" ht="18.75" x14ac:dyDescent="0.3">
      <c r="B3" s="15" t="s">
        <v>532</v>
      </c>
    </row>
    <row r="4" spans="1:7" x14ac:dyDescent="0.25">
      <c r="B4" s="41"/>
    </row>
    <row r="5" spans="1:7" ht="18.75" x14ac:dyDescent="0.3">
      <c r="A5" s="463" t="str">
        <f>'7. Паспорт отчет о закупке'!A5:AV5</f>
        <v>Год раскрытия информации: 2022 год</v>
      </c>
      <c r="B5" s="463"/>
      <c r="C5" s="79"/>
      <c r="D5" s="79"/>
      <c r="E5" s="79"/>
      <c r="F5" s="79"/>
      <c r="G5" s="79"/>
    </row>
    <row r="6" spans="1:7" ht="18.75" x14ac:dyDescent="0.3">
      <c r="A6" s="145"/>
      <c r="B6" s="145"/>
      <c r="C6" s="145"/>
      <c r="D6" s="145"/>
      <c r="E6" s="145"/>
      <c r="F6" s="145"/>
      <c r="G6" s="145"/>
    </row>
    <row r="7" spans="1:7" ht="18.75" x14ac:dyDescent="0.25">
      <c r="A7" s="303" t="s">
        <v>10</v>
      </c>
      <c r="B7" s="303"/>
      <c r="C7" s="144"/>
      <c r="D7" s="144"/>
      <c r="E7" s="144"/>
      <c r="F7" s="144"/>
      <c r="G7" s="144"/>
    </row>
    <row r="8" spans="1:7" ht="18.75" x14ac:dyDescent="0.25">
      <c r="A8" s="144"/>
      <c r="B8" s="144"/>
      <c r="C8" s="144"/>
      <c r="D8" s="144"/>
      <c r="E8" s="144"/>
      <c r="F8" s="144"/>
      <c r="G8" s="144"/>
    </row>
    <row r="9" spans="1:7" x14ac:dyDescent="0.25">
      <c r="A9" s="298" t="str">
        <f>'1. паспорт местоположение'!A9:C9</f>
        <v>АО "Россети Тюмень"</v>
      </c>
      <c r="B9" s="298"/>
      <c r="C9" s="142"/>
      <c r="D9" s="142"/>
      <c r="E9" s="142"/>
      <c r="F9" s="142"/>
      <c r="G9" s="142"/>
    </row>
    <row r="10" spans="1:7" x14ac:dyDescent="0.25">
      <c r="A10" s="299" t="s">
        <v>9</v>
      </c>
      <c r="B10" s="299"/>
      <c r="C10" s="143"/>
      <c r="D10" s="143"/>
      <c r="E10" s="143"/>
      <c r="F10" s="143"/>
      <c r="G10" s="143"/>
    </row>
    <row r="11" spans="1:7" ht="18.75" x14ac:dyDescent="0.25">
      <c r="A11" s="144"/>
      <c r="B11" s="144"/>
      <c r="C11" s="144"/>
      <c r="D11" s="144"/>
      <c r="E11" s="144"/>
      <c r="F11" s="144"/>
      <c r="G11" s="144"/>
    </row>
    <row r="12" spans="1:7" ht="30.75" customHeight="1" x14ac:dyDescent="0.25">
      <c r="A12" s="298" t="str">
        <f>'1. паспорт местоположение'!A12:C12</f>
        <v>M_TP1900.PR.0063</v>
      </c>
      <c r="B12" s="298"/>
      <c r="C12" s="142"/>
      <c r="D12" s="142"/>
      <c r="E12" s="142"/>
      <c r="F12" s="142"/>
      <c r="G12" s="142"/>
    </row>
    <row r="13" spans="1:7" x14ac:dyDescent="0.25">
      <c r="A13" s="299" t="s">
        <v>8</v>
      </c>
      <c r="B13" s="299"/>
      <c r="C13" s="143"/>
      <c r="D13" s="143"/>
      <c r="E13" s="143"/>
      <c r="F13" s="143"/>
      <c r="G13" s="143"/>
    </row>
    <row r="14" spans="1:7" ht="18.75" x14ac:dyDescent="0.25">
      <c r="A14" s="11"/>
      <c r="B14" s="11"/>
      <c r="C14" s="11"/>
      <c r="D14" s="11"/>
      <c r="E14" s="11"/>
      <c r="F14" s="11"/>
      <c r="G14" s="11"/>
    </row>
    <row r="15" spans="1:7" ht="42" customHeight="1" x14ac:dyDescent="0.25">
      <c r="A15" s="332"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32"/>
      <c r="C15" s="142"/>
      <c r="D15" s="142"/>
      <c r="E15" s="142"/>
      <c r="F15" s="142"/>
      <c r="G15" s="142"/>
    </row>
    <row r="16" spans="1:7" x14ac:dyDescent="0.25">
      <c r="A16" s="299" t="s">
        <v>7</v>
      </c>
      <c r="B16" s="299"/>
      <c r="C16" s="143"/>
      <c r="D16" s="143"/>
      <c r="E16" s="143"/>
      <c r="F16" s="143"/>
      <c r="G16" s="143"/>
    </row>
    <row r="17" spans="1:2" x14ac:dyDescent="0.25">
      <c r="B17" s="115"/>
    </row>
    <row r="18" spans="1:2" ht="33.75" customHeight="1" x14ac:dyDescent="0.25">
      <c r="A18" s="467" t="s">
        <v>514</v>
      </c>
      <c r="B18" s="468"/>
    </row>
    <row r="19" spans="1:2" x14ac:dyDescent="0.25">
      <c r="B19" s="41"/>
    </row>
    <row r="20" spans="1:2" ht="16.5" thickBot="1" x14ac:dyDescent="0.3">
      <c r="B20" s="116"/>
    </row>
    <row r="21" spans="1:2" ht="60.75" thickBot="1" x14ac:dyDescent="0.3">
      <c r="A21" s="117" t="s">
        <v>384</v>
      </c>
      <c r="B21" s="118" t="str">
        <f>A15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17" t="s">
        <v>385</v>
      </c>
      <c r="B22" s="118" t="str">
        <f>CONCATENATE('1. паспорт местоположение'!C26,", ",'1. паспорт местоположение'!C27)</f>
        <v>ХМАО-Югра, Октябрьский район, Белоярский район</v>
      </c>
    </row>
    <row r="23" spans="1:2" ht="16.5" thickBot="1" x14ac:dyDescent="0.3">
      <c r="A23" s="117" t="s">
        <v>350</v>
      </c>
      <c r="B23" s="119" t="s">
        <v>576</v>
      </c>
    </row>
    <row r="24" spans="1:2" ht="16.5" thickBot="1" x14ac:dyDescent="0.3">
      <c r="A24" s="117" t="s">
        <v>386</v>
      </c>
      <c r="B24" s="119" t="s">
        <v>569</v>
      </c>
    </row>
    <row r="25" spans="1:2" ht="16.5" thickBot="1" x14ac:dyDescent="0.3">
      <c r="A25" s="120" t="s">
        <v>387</v>
      </c>
      <c r="B25" s="118" t="s">
        <v>594</v>
      </c>
    </row>
    <row r="26" spans="1:2" ht="16.5" thickBot="1" x14ac:dyDescent="0.3">
      <c r="A26" s="121" t="s">
        <v>388</v>
      </c>
      <c r="B26" s="122" t="s">
        <v>593</v>
      </c>
    </row>
    <row r="27" spans="1:2" ht="29.25" thickBot="1" x14ac:dyDescent="0.3">
      <c r="A27" s="129" t="s">
        <v>590</v>
      </c>
      <c r="B27" s="244">
        <f>'6.2. Паспорт фин осв ввод'!AC24</f>
        <v>3.6107507999999999</v>
      </c>
    </row>
    <row r="28" spans="1:2" ht="16.5" thickBot="1" x14ac:dyDescent="0.3">
      <c r="A28" s="124" t="s">
        <v>389</v>
      </c>
      <c r="B28" s="126" t="s">
        <v>570</v>
      </c>
    </row>
    <row r="29" spans="1:2" ht="29.25" thickBot="1" x14ac:dyDescent="0.3">
      <c r="A29" s="130" t="s">
        <v>390</v>
      </c>
      <c r="B29" s="126" t="s">
        <v>566</v>
      </c>
    </row>
    <row r="30" spans="1:2" ht="29.25" thickBot="1" x14ac:dyDescent="0.3">
      <c r="A30" s="130" t="s">
        <v>391</v>
      </c>
      <c r="B30" s="126" t="s">
        <v>566</v>
      </c>
    </row>
    <row r="31" spans="1:2" ht="16.5" thickBot="1" x14ac:dyDescent="0.3">
      <c r="A31" s="124" t="s">
        <v>392</v>
      </c>
      <c r="B31" s="126"/>
    </row>
    <row r="32" spans="1:2" ht="29.25" thickBot="1" x14ac:dyDescent="0.3">
      <c r="A32" s="130" t="s">
        <v>393</v>
      </c>
      <c r="B32" s="126" t="s">
        <v>566</v>
      </c>
    </row>
    <row r="33" spans="1:2" ht="16.5" thickBot="1" x14ac:dyDescent="0.3">
      <c r="A33" s="124" t="s">
        <v>537</v>
      </c>
      <c r="B33" s="242">
        <f>B35</f>
        <v>0</v>
      </c>
    </row>
    <row r="34" spans="1:2" ht="16.5" thickBot="1" x14ac:dyDescent="0.3">
      <c r="A34" s="124" t="s">
        <v>395</v>
      </c>
      <c r="B34" s="242"/>
    </row>
    <row r="35" spans="1:2" ht="16.5" thickBot="1" x14ac:dyDescent="0.3">
      <c r="A35" s="124" t="s">
        <v>396</v>
      </c>
      <c r="B35" s="242"/>
    </row>
    <row r="36" spans="1:2" ht="16.5" thickBot="1" x14ac:dyDescent="0.3">
      <c r="A36" s="124" t="s">
        <v>397</v>
      </c>
      <c r="B36" s="242">
        <f>B35/1.18</f>
        <v>0</v>
      </c>
    </row>
    <row r="37" spans="1:2" ht="29.25" thickBot="1" x14ac:dyDescent="0.3">
      <c r="A37" s="130" t="s">
        <v>398</v>
      </c>
      <c r="B37" s="126" t="s">
        <v>534</v>
      </c>
    </row>
    <row r="38" spans="1:2" ht="16.5" thickBot="1" x14ac:dyDescent="0.3">
      <c r="A38" s="124" t="s">
        <v>394</v>
      </c>
      <c r="B38" s="126"/>
    </row>
    <row r="39" spans="1:2" ht="16.5" thickBot="1" x14ac:dyDescent="0.3">
      <c r="A39" s="124" t="s">
        <v>395</v>
      </c>
      <c r="B39" s="126"/>
    </row>
    <row r="40" spans="1:2" ht="16.5" thickBot="1" x14ac:dyDescent="0.3">
      <c r="A40" s="124" t="s">
        <v>396</v>
      </c>
      <c r="B40" s="126"/>
    </row>
    <row r="41" spans="1:2" ht="16.5" thickBot="1" x14ac:dyDescent="0.3">
      <c r="A41" s="124" t="s">
        <v>397</v>
      </c>
      <c r="B41" s="126"/>
    </row>
    <row r="42" spans="1:2" ht="29.25" thickBot="1" x14ac:dyDescent="0.3">
      <c r="A42" s="130" t="s">
        <v>399</v>
      </c>
      <c r="B42" s="126" t="s">
        <v>566</v>
      </c>
    </row>
    <row r="43" spans="1:2" ht="16.5" thickBot="1" x14ac:dyDescent="0.3">
      <c r="A43" s="124" t="s">
        <v>538</v>
      </c>
      <c r="B43" s="242"/>
    </row>
    <row r="44" spans="1:2" ht="16.5" thickBot="1" x14ac:dyDescent="0.3">
      <c r="A44" s="124" t="s">
        <v>395</v>
      </c>
      <c r="B44" s="242"/>
    </row>
    <row r="45" spans="1:2" ht="16.5" thickBot="1" x14ac:dyDescent="0.3">
      <c r="A45" s="124" t="s">
        <v>396</v>
      </c>
      <c r="B45" s="242"/>
    </row>
    <row r="46" spans="1:2" ht="16.5" thickBot="1" x14ac:dyDescent="0.3">
      <c r="A46" s="124" t="s">
        <v>397</v>
      </c>
      <c r="B46" s="242"/>
    </row>
    <row r="47" spans="1:2" ht="29.25" thickBot="1" x14ac:dyDescent="0.3">
      <c r="A47" s="123" t="s">
        <v>400</v>
      </c>
      <c r="B47" s="126" t="s">
        <v>566</v>
      </c>
    </row>
    <row r="48" spans="1:2" ht="16.5" thickBot="1" x14ac:dyDescent="0.3">
      <c r="A48" s="125" t="s">
        <v>392</v>
      </c>
      <c r="B48" s="243"/>
    </row>
    <row r="49" spans="1:2" ht="16.5" thickBot="1" x14ac:dyDescent="0.3">
      <c r="A49" s="125" t="s">
        <v>401</v>
      </c>
      <c r="B49" s="245">
        <v>0</v>
      </c>
    </row>
    <row r="50" spans="1:2" ht="16.5" thickBot="1" x14ac:dyDescent="0.3">
      <c r="A50" s="125" t="s">
        <v>402</v>
      </c>
      <c r="B50" s="245">
        <v>0</v>
      </c>
    </row>
    <row r="51" spans="1:2" ht="16.5" thickBot="1" x14ac:dyDescent="0.3">
      <c r="A51" s="125" t="s">
        <v>403</v>
      </c>
      <c r="B51" s="245">
        <v>0</v>
      </c>
    </row>
    <row r="52" spans="1:2" ht="16.5" thickBot="1" x14ac:dyDescent="0.3">
      <c r="A52" s="120" t="s">
        <v>404</v>
      </c>
      <c r="B52" s="245">
        <v>0</v>
      </c>
    </row>
    <row r="53" spans="1:2" ht="16.5" thickBot="1" x14ac:dyDescent="0.3">
      <c r="A53" s="120" t="s">
        <v>405</v>
      </c>
      <c r="B53" s="256">
        <v>0</v>
      </c>
    </row>
    <row r="54" spans="1:2" ht="16.5" thickBot="1" x14ac:dyDescent="0.3">
      <c r="A54" s="120" t="s">
        <v>406</v>
      </c>
      <c r="B54" s="245">
        <v>0</v>
      </c>
    </row>
    <row r="55" spans="1:2" ht="16.5" thickBot="1" x14ac:dyDescent="0.3">
      <c r="A55" s="121" t="s">
        <v>407</v>
      </c>
      <c r="B55" s="256">
        <v>0</v>
      </c>
    </row>
    <row r="56" spans="1:2" ht="15.75" customHeight="1" x14ac:dyDescent="0.25">
      <c r="A56" s="123" t="s">
        <v>408</v>
      </c>
      <c r="B56" s="125" t="s">
        <v>566</v>
      </c>
    </row>
    <row r="57" spans="1:2" x14ac:dyDescent="0.25">
      <c r="A57" s="127" t="s">
        <v>409</v>
      </c>
      <c r="B57" s="127" t="s">
        <v>580</v>
      </c>
    </row>
    <row r="58" spans="1:2" x14ac:dyDescent="0.25">
      <c r="A58" s="127" t="s">
        <v>410</v>
      </c>
      <c r="B58" s="127"/>
    </row>
    <row r="59" spans="1:2" x14ac:dyDescent="0.25">
      <c r="A59" s="127" t="s">
        <v>411</v>
      </c>
      <c r="B59" s="127"/>
    </row>
    <row r="60" spans="1:2" x14ac:dyDescent="0.25">
      <c r="A60" s="127" t="s">
        <v>412</v>
      </c>
      <c r="B60" s="127"/>
    </row>
    <row r="61" spans="1:2" ht="16.5" thickBot="1" x14ac:dyDescent="0.3">
      <c r="A61" s="128" t="s">
        <v>413</v>
      </c>
      <c r="B61" s="128"/>
    </row>
    <row r="62" spans="1:2" ht="30.75" thickBot="1" x14ac:dyDescent="0.3">
      <c r="A62" s="125" t="s">
        <v>414</v>
      </c>
      <c r="B62" s="126" t="s">
        <v>566</v>
      </c>
    </row>
    <row r="63" spans="1:2" ht="29.25" thickBot="1" x14ac:dyDescent="0.3">
      <c r="A63" s="120" t="s">
        <v>415</v>
      </c>
      <c r="B63" s="126" t="s">
        <v>566</v>
      </c>
    </row>
    <row r="64" spans="1:2" ht="16.5" thickBot="1" x14ac:dyDescent="0.3">
      <c r="A64" s="125" t="s">
        <v>392</v>
      </c>
      <c r="B64" s="131"/>
    </row>
    <row r="65" spans="1:2" ht="16.5" thickBot="1" x14ac:dyDescent="0.3">
      <c r="A65" s="125" t="s">
        <v>416</v>
      </c>
      <c r="B65" s="126"/>
    </row>
    <row r="66" spans="1:2" ht="16.5" thickBot="1" x14ac:dyDescent="0.3">
      <c r="A66" s="125" t="s">
        <v>417</v>
      </c>
      <c r="B66" s="131"/>
    </row>
    <row r="67" spans="1:2" ht="75.75" thickBot="1" x14ac:dyDescent="0.3">
      <c r="A67" s="132" t="s">
        <v>418</v>
      </c>
      <c r="B67" s="257" t="s">
        <v>579</v>
      </c>
    </row>
    <row r="68" spans="1:2" ht="16.5" thickBot="1" x14ac:dyDescent="0.3">
      <c r="A68" s="120" t="s">
        <v>419</v>
      </c>
      <c r="B68" s="246"/>
    </row>
    <row r="69" spans="1:2" ht="16.5" thickBot="1" x14ac:dyDescent="0.3">
      <c r="A69" s="127" t="s">
        <v>420</v>
      </c>
      <c r="B69" s="286">
        <v>2024</v>
      </c>
    </row>
    <row r="70" spans="1:2" ht="16.5" thickBot="1" x14ac:dyDescent="0.3">
      <c r="A70" s="127" t="s">
        <v>421</v>
      </c>
      <c r="B70" s="131"/>
    </row>
    <row r="71" spans="1:2" ht="16.5" thickBot="1" x14ac:dyDescent="0.3">
      <c r="A71" s="127" t="s">
        <v>422</v>
      </c>
      <c r="B71" s="131"/>
    </row>
    <row r="72" spans="1:2" ht="29.25" thickBot="1" x14ac:dyDescent="0.3">
      <c r="A72" s="133" t="s">
        <v>423</v>
      </c>
      <c r="B72" s="131" t="s">
        <v>568</v>
      </c>
    </row>
    <row r="73" spans="1:2" ht="28.5" customHeight="1" x14ac:dyDescent="0.25">
      <c r="A73" s="123" t="s">
        <v>424</v>
      </c>
      <c r="B73" s="464" t="s">
        <v>567</v>
      </c>
    </row>
    <row r="74" spans="1:2" x14ac:dyDescent="0.25">
      <c r="A74" s="127" t="s">
        <v>425</v>
      </c>
      <c r="B74" s="465"/>
    </row>
    <row r="75" spans="1:2" x14ac:dyDescent="0.25">
      <c r="A75" s="127" t="s">
        <v>426</v>
      </c>
      <c r="B75" s="465"/>
    </row>
    <row r="76" spans="1:2" x14ac:dyDescent="0.25">
      <c r="A76" s="127" t="s">
        <v>427</v>
      </c>
      <c r="B76" s="465"/>
    </row>
    <row r="77" spans="1:2" x14ac:dyDescent="0.25">
      <c r="A77" s="127" t="s">
        <v>428</v>
      </c>
      <c r="B77" s="465"/>
    </row>
    <row r="78" spans="1:2" ht="16.5" thickBot="1" x14ac:dyDescent="0.3">
      <c r="A78" s="134" t="s">
        <v>429</v>
      </c>
      <c r="B78" s="46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2016-11-23T12:18:35Z</cp:lastPrinted>
  <dcterms:created xsi:type="dcterms:W3CDTF">2015-08-16T15:31:05Z</dcterms:created>
  <dcterms:modified xsi:type="dcterms:W3CDTF">2022-02-10T06:00:39Z</dcterms:modified>
</cp:coreProperties>
</file>